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P47" i="1" l="1"/>
  <c r="BQ5" i="1"/>
  <c r="BR5" i="1" s="1"/>
  <c r="BQ6" i="1"/>
  <c r="BR6" i="1" s="1"/>
  <c r="BQ7" i="1"/>
  <c r="BR7" i="1" s="1"/>
  <c r="BQ8" i="1"/>
  <c r="BR8" i="1" s="1"/>
  <c r="BQ9" i="1"/>
  <c r="BR9" i="1" s="1"/>
  <c r="BQ10" i="1"/>
  <c r="BR10" i="1" s="1"/>
  <c r="BQ11" i="1"/>
  <c r="BR11" i="1" s="1"/>
  <c r="BQ12" i="1"/>
  <c r="BR12" i="1" s="1"/>
  <c r="BQ13" i="1"/>
  <c r="BR13" i="1" s="1"/>
  <c r="BQ14" i="1"/>
  <c r="BR14" i="1" s="1"/>
  <c r="BQ15" i="1"/>
  <c r="BR15" i="1" s="1"/>
  <c r="BQ16" i="1"/>
  <c r="BR16" i="1" s="1"/>
  <c r="BQ17" i="1"/>
  <c r="BR17" i="1" s="1"/>
  <c r="BQ18" i="1"/>
  <c r="BR18" i="1" s="1"/>
  <c r="BQ19" i="1"/>
  <c r="BR19" i="1" s="1"/>
  <c r="BQ20" i="1"/>
  <c r="BR20" i="1" s="1"/>
  <c r="BQ21" i="1"/>
  <c r="BR21" i="1" s="1"/>
  <c r="BQ22" i="1"/>
  <c r="BR22" i="1" s="1"/>
  <c r="BQ23" i="1"/>
  <c r="BR23" i="1" s="1"/>
  <c r="BQ24" i="1"/>
  <c r="BR24" i="1" s="1"/>
  <c r="BQ25" i="1"/>
  <c r="BR25" i="1" s="1"/>
  <c r="BQ26" i="1"/>
  <c r="BR26" i="1" s="1"/>
  <c r="BQ27" i="1"/>
  <c r="BR27" i="1" s="1"/>
  <c r="BQ28" i="1"/>
  <c r="BR28" i="1" s="1"/>
  <c r="BQ29" i="1"/>
  <c r="BR29" i="1" s="1"/>
  <c r="BQ30" i="1"/>
  <c r="BR30" i="1" s="1"/>
  <c r="BQ31" i="1"/>
  <c r="BR31" i="1" s="1"/>
  <c r="BQ32" i="1"/>
  <c r="BR32" i="1" s="1"/>
  <c r="BQ33" i="1"/>
  <c r="BR33" i="1" s="1"/>
  <c r="BQ34" i="1"/>
  <c r="BR34" i="1" s="1"/>
  <c r="BQ35" i="1"/>
  <c r="BR35" i="1" s="1"/>
  <c r="BQ36" i="1"/>
  <c r="BR36" i="1" s="1"/>
  <c r="BQ37" i="1"/>
  <c r="BR37" i="1" s="1"/>
  <c r="BQ38" i="1"/>
  <c r="BR38" i="1" s="1"/>
  <c r="BQ39" i="1"/>
  <c r="BR39" i="1" s="1"/>
  <c r="BQ40" i="1"/>
  <c r="BR40" i="1" s="1"/>
  <c r="BQ41" i="1"/>
  <c r="BR41" i="1" s="1"/>
  <c r="BQ42" i="1"/>
  <c r="BR42" i="1" s="1"/>
  <c r="BQ43" i="1"/>
  <c r="BR43" i="1" s="1"/>
  <c r="BQ44" i="1"/>
  <c r="BR44" i="1" s="1"/>
  <c r="BQ45" i="1"/>
  <c r="BR45" i="1" s="1"/>
  <c r="BQ46" i="1"/>
  <c r="BR46" i="1" s="1"/>
  <c r="BQ4" i="1"/>
  <c r="BR4" i="1" s="1"/>
  <c r="BZ47" i="1"/>
  <c r="CA5" i="1"/>
  <c r="CB5" i="1" s="1"/>
  <c r="CA6" i="1"/>
  <c r="CB6" i="1" s="1"/>
  <c r="CA7" i="1"/>
  <c r="CB7" i="1" s="1"/>
  <c r="CA8" i="1"/>
  <c r="CB8" i="1" s="1"/>
  <c r="CA9" i="1"/>
  <c r="CB9" i="1" s="1"/>
  <c r="CA10" i="1"/>
  <c r="CB10" i="1" s="1"/>
  <c r="CA11" i="1"/>
  <c r="CB11" i="1" s="1"/>
  <c r="CA12" i="1"/>
  <c r="CB12" i="1" s="1"/>
  <c r="CA13" i="1"/>
  <c r="CB13" i="1" s="1"/>
  <c r="CA14" i="1"/>
  <c r="CB14" i="1" s="1"/>
  <c r="CA15" i="1"/>
  <c r="CB15" i="1" s="1"/>
  <c r="CA16" i="1"/>
  <c r="CB16" i="1" s="1"/>
  <c r="CA17" i="1"/>
  <c r="CB17" i="1" s="1"/>
  <c r="CA18" i="1"/>
  <c r="CB18" i="1" s="1"/>
  <c r="CA19" i="1"/>
  <c r="CB19" i="1" s="1"/>
  <c r="CA20" i="1"/>
  <c r="CB20" i="1" s="1"/>
  <c r="CA21" i="1"/>
  <c r="CB21" i="1" s="1"/>
  <c r="CA22" i="1"/>
  <c r="CB22" i="1" s="1"/>
  <c r="CA23" i="1"/>
  <c r="CB23" i="1" s="1"/>
  <c r="CA24" i="1"/>
  <c r="CB24" i="1" s="1"/>
  <c r="CA25" i="1"/>
  <c r="CB25" i="1" s="1"/>
  <c r="CA26" i="1"/>
  <c r="CB26" i="1" s="1"/>
  <c r="CA27" i="1"/>
  <c r="CB27" i="1" s="1"/>
  <c r="CA28" i="1"/>
  <c r="CB28" i="1" s="1"/>
  <c r="CA29" i="1"/>
  <c r="CB29" i="1" s="1"/>
  <c r="CA30" i="1"/>
  <c r="CB30" i="1" s="1"/>
  <c r="CA31" i="1"/>
  <c r="CB31" i="1" s="1"/>
  <c r="CA32" i="1"/>
  <c r="CB32" i="1" s="1"/>
  <c r="CA33" i="1"/>
  <c r="CB33" i="1" s="1"/>
  <c r="CA34" i="1"/>
  <c r="CB34" i="1" s="1"/>
  <c r="CA35" i="1"/>
  <c r="CB35" i="1" s="1"/>
  <c r="CA36" i="1"/>
  <c r="CB36" i="1" s="1"/>
  <c r="CA37" i="1"/>
  <c r="CB37" i="1" s="1"/>
  <c r="CA38" i="1"/>
  <c r="CB38" i="1" s="1"/>
  <c r="CA39" i="1"/>
  <c r="CB39" i="1" s="1"/>
  <c r="CA40" i="1"/>
  <c r="CB40" i="1" s="1"/>
  <c r="CA41" i="1"/>
  <c r="CB41" i="1" s="1"/>
  <c r="CA42" i="1"/>
  <c r="CB42" i="1" s="1"/>
  <c r="CA43" i="1"/>
  <c r="CB43" i="1" s="1"/>
  <c r="CA44" i="1"/>
  <c r="CB44" i="1" s="1"/>
  <c r="CA45" i="1"/>
  <c r="CB45" i="1" s="1"/>
  <c r="CA46" i="1"/>
  <c r="CB46" i="1" s="1"/>
  <c r="CA4" i="1"/>
  <c r="CB4" i="1" s="1"/>
  <c r="BF47" i="1"/>
  <c r="BG5" i="1"/>
  <c r="BH5" i="1" s="1"/>
  <c r="BG6" i="1"/>
  <c r="BH6" i="1" s="1"/>
  <c r="BG7" i="1"/>
  <c r="BH7" i="1" s="1"/>
  <c r="BG8" i="1"/>
  <c r="BH8" i="1" s="1"/>
  <c r="BG9" i="1"/>
  <c r="BH9" i="1" s="1"/>
  <c r="BG10" i="1"/>
  <c r="BH10" i="1" s="1"/>
  <c r="BG11" i="1"/>
  <c r="BH11" i="1" s="1"/>
  <c r="BG12" i="1"/>
  <c r="BH12" i="1" s="1"/>
  <c r="BG13" i="1"/>
  <c r="BH13" i="1" s="1"/>
  <c r="BG14" i="1"/>
  <c r="BH14" i="1" s="1"/>
  <c r="BG15" i="1"/>
  <c r="BH15" i="1" s="1"/>
  <c r="BG16" i="1"/>
  <c r="BH16" i="1" s="1"/>
  <c r="BG17" i="1"/>
  <c r="BH17" i="1" s="1"/>
  <c r="BG18" i="1"/>
  <c r="BH18" i="1" s="1"/>
  <c r="BG19" i="1"/>
  <c r="BH19" i="1" s="1"/>
  <c r="BG20" i="1"/>
  <c r="BH20" i="1" s="1"/>
  <c r="BG21" i="1"/>
  <c r="BH21" i="1" s="1"/>
  <c r="BG22" i="1"/>
  <c r="BH22" i="1" s="1"/>
  <c r="BG23" i="1"/>
  <c r="BH23" i="1" s="1"/>
  <c r="BG24" i="1"/>
  <c r="BH24" i="1" s="1"/>
  <c r="BG25" i="1"/>
  <c r="BH25" i="1" s="1"/>
  <c r="BG26" i="1"/>
  <c r="BH26" i="1" s="1"/>
  <c r="BG27" i="1"/>
  <c r="BH27" i="1" s="1"/>
  <c r="BG28" i="1"/>
  <c r="BH28" i="1" s="1"/>
  <c r="BG29" i="1"/>
  <c r="BH29" i="1" s="1"/>
  <c r="BG30" i="1"/>
  <c r="BH30" i="1" s="1"/>
  <c r="BG31" i="1"/>
  <c r="BH31" i="1" s="1"/>
  <c r="BG32" i="1"/>
  <c r="BH32" i="1" s="1"/>
  <c r="BG33" i="1"/>
  <c r="BH33" i="1" s="1"/>
  <c r="BG34" i="1"/>
  <c r="BH34" i="1" s="1"/>
  <c r="BG35" i="1"/>
  <c r="BH35" i="1" s="1"/>
  <c r="BG36" i="1"/>
  <c r="BH36" i="1" s="1"/>
  <c r="BG37" i="1"/>
  <c r="BH37" i="1" s="1"/>
  <c r="BG38" i="1"/>
  <c r="BH38" i="1" s="1"/>
  <c r="BG39" i="1"/>
  <c r="BH39" i="1" s="1"/>
  <c r="BG40" i="1"/>
  <c r="BH40" i="1" s="1"/>
  <c r="BG41" i="1"/>
  <c r="BH41" i="1" s="1"/>
  <c r="BG42" i="1"/>
  <c r="BH42" i="1" s="1"/>
  <c r="BG43" i="1"/>
  <c r="BH43" i="1" s="1"/>
  <c r="BG44" i="1"/>
  <c r="BH44" i="1" s="1"/>
  <c r="BG45" i="1"/>
  <c r="BH45" i="1" s="1"/>
  <c r="BG46" i="1"/>
  <c r="BH46" i="1" s="1"/>
  <c r="BG4" i="1"/>
  <c r="BH4" i="1" s="1"/>
  <c r="AV47" i="1"/>
  <c r="AW5" i="1"/>
  <c r="AX5" i="1" s="1"/>
  <c r="AW6" i="1"/>
  <c r="AX6" i="1" s="1"/>
  <c r="AW7" i="1"/>
  <c r="AX7" i="1" s="1"/>
  <c r="AW8" i="1"/>
  <c r="AX8" i="1" s="1"/>
  <c r="AW9" i="1"/>
  <c r="AX9" i="1" s="1"/>
  <c r="AW10" i="1"/>
  <c r="AX10" i="1" s="1"/>
  <c r="AW11" i="1"/>
  <c r="AX11" i="1" s="1"/>
  <c r="AW12" i="1"/>
  <c r="AX12" i="1" s="1"/>
  <c r="AW13" i="1"/>
  <c r="AX13" i="1" s="1"/>
  <c r="AW14" i="1"/>
  <c r="AX14" i="1" s="1"/>
  <c r="AW15" i="1"/>
  <c r="AX15" i="1" s="1"/>
  <c r="AW16" i="1"/>
  <c r="AX16" i="1" s="1"/>
  <c r="AW17" i="1"/>
  <c r="AX17" i="1" s="1"/>
  <c r="AW18" i="1"/>
  <c r="AX18" i="1" s="1"/>
  <c r="AW19" i="1"/>
  <c r="AX19" i="1" s="1"/>
  <c r="AW20" i="1"/>
  <c r="AX20" i="1" s="1"/>
  <c r="AW21" i="1"/>
  <c r="AX21" i="1" s="1"/>
  <c r="AW22" i="1"/>
  <c r="AX22" i="1" s="1"/>
  <c r="AW23" i="1"/>
  <c r="AX23" i="1" s="1"/>
  <c r="AW24" i="1"/>
  <c r="AX24" i="1" s="1"/>
  <c r="AW25" i="1"/>
  <c r="AX25" i="1" s="1"/>
  <c r="AW26" i="1"/>
  <c r="AX26" i="1" s="1"/>
  <c r="AW27" i="1"/>
  <c r="AX27" i="1" s="1"/>
  <c r="AW28" i="1"/>
  <c r="AX28" i="1" s="1"/>
  <c r="AW29" i="1"/>
  <c r="AX29" i="1" s="1"/>
  <c r="AW30" i="1"/>
  <c r="AX30" i="1" s="1"/>
  <c r="AW31" i="1"/>
  <c r="AX31" i="1" s="1"/>
  <c r="AW32" i="1"/>
  <c r="AX32" i="1" s="1"/>
  <c r="AW33" i="1"/>
  <c r="AX33" i="1" s="1"/>
  <c r="AW34" i="1"/>
  <c r="AX34" i="1" s="1"/>
  <c r="AW35" i="1"/>
  <c r="AX35" i="1" s="1"/>
  <c r="AW36" i="1"/>
  <c r="AX36" i="1" s="1"/>
  <c r="AW37" i="1"/>
  <c r="AX37" i="1" s="1"/>
  <c r="AW38" i="1"/>
  <c r="AX38" i="1" s="1"/>
  <c r="AW39" i="1"/>
  <c r="AX39" i="1" s="1"/>
  <c r="AW40" i="1"/>
  <c r="AX40" i="1" s="1"/>
  <c r="AW41" i="1"/>
  <c r="AX41" i="1" s="1"/>
  <c r="AW42" i="1"/>
  <c r="AX42" i="1" s="1"/>
  <c r="AW43" i="1"/>
  <c r="AX43" i="1" s="1"/>
  <c r="AW44" i="1"/>
  <c r="AX44" i="1" s="1"/>
  <c r="AW45" i="1"/>
  <c r="AX45" i="1" s="1"/>
  <c r="AW46" i="1"/>
  <c r="AX46" i="1" s="1"/>
  <c r="AW4" i="1"/>
  <c r="AX4" i="1" s="1"/>
  <c r="AL47" i="1"/>
  <c r="AM5" i="1"/>
  <c r="AN5" i="1" s="1"/>
  <c r="AM6" i="1"/>
  <c r="AN6" i="1" s="1"/>
  <c r="AM7" i="1"/>
  <c r="AN7" i="1" s="1"/>
  <c r="AM8" i="1"/>
  <c r="AN8" i="1" s="1"/>
  <c r="AM9" i="1"/>
  <c r="AN9" i="1" s="1"/>
  <c r="AM10" i="1"/>
  <c r="AN10" i="1" s="1"/>
  <c r="AM11" i="1"/>
  <c r="AN11" i="1" s="1"/>
  <c r="AM12" i="1"/>
  <c r="AN12" i="1" s="1"/>
  <c r="AM13" i="1"/>
  <c r="AN13" i="1" s="1"/>
  <c r="AM14" i="1"/>
  <c r="AN14" i="1" s="1"/>
  <c r="AM15" i="1"/>
  <c r="AN15" i="1" s="1"/>
  <c r="AM16" i="1"/>
  <c r="AN16" i="1" s="1"/>
  <c r="AM17" i="1"/>
  <c r="AN17" i="1" s="1"/>
  <c r="AM18" i="1"/>
  <c r="AN18" i="1" s="1"/>
  <c r="AM19" i="1"/>
  <c r="AN19" i="1" s="1"/>
  <c r="AM20" i="1"/>
  <c r="AN20" i="1" s="1"/>
  <c r="AM21" i="1"/>
  <c r="AN21" i="1" s="1"/>
  <c r="AM22" i="1"/>
  <c r="AN22" i="1" s="1"/>
  <c r="AM23" i="1"/>
  <c r="AN23" i="1" s="1"/>
  <c r="AM24" i="1"/>
  <c r="AN24" i="1" s="1"/>
  <c r="AM25" i="1"/>
  <c r="AN25" i="1" s="1"/>
  <c r="AM26" i="1"/>
  <c r="AN26" i="1" s="1"/>
  <c r="AM27" i="1"/>
  <c r="AN27" i="1" s="1"/>
  <c r="AM28" i="1"/>
  <c r="AN28" i="1" s="1"/>
  <c r="AM29" i="1"/>
  <c r="AN29" i="1" s="1"/>
  <c r="AM30" i="1"/>
  <c r="AN30" i="1" s="1"/>
  <c r="AM31" i="1"/>
  <c r="AN31" i="1" s="1"/>
  <c r="AM32" i="1"/>
  <c r="AN32" i="1" s="1"/>
  <c r="AM33" i="1"/>
  <c r="AN33" i="1" s="1"/>
  <c r="AM34" i="1"/>
  <c r="AN34" i="1" s="1"/>
  <c r="AM35" i="1"/>
  <c r="AN35" i="1" s="1"/>
  <c r="AM36" i="1"/>
  <c r="AN36" i="1" s="1"/>
  <c r="AM37" i="1"/>
  <c r="AN37" i="1" s="1"/>
  <c r="AM38" i="1"/>
  <c r="AN38" i="1" s="1"/>
  <c r="AM39" i="1"/>
  <c r="AN39" i="1" s="1"/>
  <c r="AM40" i="1"/>
  <c r="AN40" i="1" s="1"/>
  <c r="AM41" i="1"/>
  <c r="AN41" i="1" s="1"/>
  <c r="AM42" i="1"/>
  <c r="AN42" i="1" s="1"/>
  <c r="AM43" i="1"/>
  <c r="AN43" i="1" s="1"/>
  <c r="AM44" i="1"/>
  <c r="AN44" i="1" s="1"/>
  <c r="AM45" i="1"/>
  <c r="AN45" i="1" s="1"/>
  <c r="AM46" i="1"/>
  <c r="AN46" i="1" s="1"/>
  <c r="AM4" i="1"/>
  <c r="AN4" i="1" s="1"/>
  <c r="AB47" i="1"/>
  <c r="AC5" i="1"/>
  <c r="AD5" i="1" s="1"/>
  <c r="AC6" i="1"/>
  <c r="AD6" i="1" s="1"/>
  <c r="AC7" i="1"/>
  <c r="AD7" i="1" s="1"/>
  <c r="AC8" i="1"/>
  <c r="AD8" i="1" s="1"/>
  <c r="AC9" i="1"/>
  <c r="AD9" i="1" s="1"/>
  <c r="AC10" i="1"/>
  <c r="AD10" i="1" s="1"/>
  <c r="AC11" i="1"/>
  <c r="AD11" i="1" s="1"/>
  <c r="AC12" i="1"/>
  <c r="AD12" i="1" s="1"/>
  <c r="AC13" i="1"/>
  <c r="AD13" i="1" s="1"/>
  <c r="AC14" i="1"/>
  <c r="AD14" i="1" s="1"/>
  <c r="AC15" i="1"/>
  <c r="AD15" i="1" s="1"/>
  <c r="AC16" i="1"/>
  <c r="AD16" i="1" s="1"/>
  <c r="AC17" i="1"/>
  <c r="AD17" i="1" s="1"/>
  <c r="AC18" i="1"/>
  <c r="AD18" i="1" s="1"/>
  <c r="AC19" i="1"/>
  <c r="AD19" i="1" s="1"/>
  <c r="AC20" i="1"/>
  <c r="AD20" i="1" s="1"/>
  <c r="AC21" i="1"/>
  <c r="AD21" i="1" s="1"/>
  <c r="AC22" i="1"/>
  <c r="AD22" i="1" s="1"/>
  <c r="AC23" i="1"/>
  <c r="AD23" i="1" s="1"/>
  <c r="AC24" i="1"/>
  <c r="AD24" i="1" s="1"/>
  <c r="AC25" i="1"/>
  <c r="AD25" i="1" s="1"/>
  <c r="AC26" i="1"/>
  <c r="AD26" i="1" s="1"/>
  <c r="AC27" i="1"/>
  <c r="AD27" i="1" s="1"/>
  <c r="AC28" i="1"/>
  <c r="AD28" i="1" s="1"/>
  <c r="AC29" i="1"/>
  <c r="AD29" i="1" s="1"/>
  <c r="AC30" i="1"/>
  <c r="AD30" i="1" s="1"/>
  <c r="AC31" i="1"/>
  <c r="AD31" i="1" s="1"/>
  <c r="AC32" i="1"/>
  <c r="AD32" i="1" s="1"/>
  <c r="AC33" i="1"/>
  <c r="AD33" i="1" s="1"/>
  <c r="AC34" i="1"/>
  <c r="AD34" i="1" s="1"/>
  <c r="AC35" i="1"/>
  <c r="AD35" i="1" s="1"/>
  <c r="AC36" i="1"/>
  <c r="AD36" i="1" s="1"/>
  <c r="AC37" i="1"/>
  <c r="AD37" i="1" s="1"/>
  <c r="AC38" i="1"/>
  <c r="AD38" i="1" s="1"/>
  <c r="AC39" i="1"/>
  <c r="AD39" i="1" s="1"/>
  <c r="AC40" i="1"/>
  <c r="AD40" i="1" s="1"/>
  <c r="AC41" i="1"/>
  <c r="AD41" i="1" s="1"/>
  <c r="AC42" i="1"/>
  <c r="AD42" i="1" s="1"/>
  <c r="AC43" i="1"/>
  <c r="AD43" i="1" s="1"/>
  <c r="AC44" i="1"/>
  <c r="AD44" i="1" s="1"/>
  <c r="AC45" i="1"/>
  <c r="AD45" i="1" s="1"/>
  <c r="AC46" i="1"/>
  <c r="AD46" i="1" s="1"/>
  <c r="AC4" i="1"/>
  <c r="AD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4" i="1"/>
  <c r="T4" i="1" s="1"/>
  <c r="I5" i="1"/>
  <c r="J5" i="1" s="1"/>
  <c r="I6" i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" i="1"/>
  <c r="J4" i="1" s="1"/>
  <c r="BU4" i="1"/>
  <c r="BV4" i="1" s="1"/>
  <c r="BM4" i="1"/>
  <c r="BN4" i="1" s="1"/>
  <c r="BM5" i="1"/>
  <c r="BN5" i="1" s="1"/>
  <c r="BM6" i="1"/>
  <c r="BN6" i="1" s="1"/>
  <c r="BM7" i="1"/>
  <c r="BN7" i="1" s="1"/>
  <c r="BM8" i="1"/>
  <c r="BN8" i="1" s="1"/>
  <c r="BM9" i="1"/>
  <c r="BN9" i="1" s="1"/>
  <c r="BM10" i="1"/>
  <c r="BN10" i="1" s="1"/>
  <c r="BM11" i="1"/>
  <c r="BN11" i="1" s="1"/>
  <c r="BM12" i="1"/>
  <c r="BN12" i="1" s="1"/>
  <c r="BM13" i="1"/>
  <c r="BN13" i="1" s="1"/>
  <c r="BM14" i="1"/>
  <c r="BN14" i="1" s="1"/>
  <c r="BM15" i="1"/>
  <c r="BN15" i="1" s="1"/>
  <c r="BM16" i="1"/>
  <c r="BN16" i="1" s="1"/>
  <c r="BM17" i="1"/>
  <c r="BN17" i="1" s="1"/>
  <c r="BM18" i="1"/>
  <c r="BN18" i="1" s="1"/>
  <c r="BM19" i="1"/>
  <c r="BN19" i="1" s="1"/>
  <c r="BM20" i="1"/>
  <c r="BN20" i="1" s="1"/>
  <c r="BM21" i="1"/>
  <c r="BN21" i="1" s="1"/>
  <c r="BM22" i="1"/>
  <c r="BN22" i="1" s="1"/>
  <c r="BM23" i="1"/>
  <c r="BN23" i="1" s="1"/>
  <c r="BM24" i="1"/>
  <c r="BN24" i="1" s="1"/>
  <c r="BM25" i="1"/>
  <c r="BN25" i="1" s="1"/>
  <c r="BM26" i="1"/>
  <c r="BN26" i="1" s="1"/>
  <c r="BM27" i="1"/>
  <c r="BN27" i="1" s="1"/>
  <c r="BM28" i="1"/>
  <c r="BN28" i="1" s="1"/>
  <c r="BM29" i="1"/>
  <c r="BN29" i="1" s="1"/>
  <c r="BM30" i="1"/>
  <c r="BN30" i="1" s="1"/>
  <c r="BM31" i="1"/>
  <c r="BN31" i="1" s="1"/>
  <c r="BM32" i="1"/>
  <c r="BN32" i="1" s="1"/>
  <c r="BM33" i="1"/>
  <c r="BN33" i="1" s="1"/>
  <c r="BM34" i="1"/>
  <c r="BN34" i="1" s="1"/>
  <c r="BM35" i="1"/>
  <c r="BN35" i="1" s="1"/>
  <c r="BM36" i="1"/>
  <c r="BN36" i="1" s="1"/>
  <c r="BM37" i="1"/>
  <c r="BN37" i="1" s="1"/>
  <c r="BM38" i="1"/>
  <c r="BN38" i="1" s="1"/>
  <c r="BM39" i="1"/>
  <c r="BN39" i="1" s="1"/>
  <c r="BM40" i="1"/>
  <c r="BN40" i="1" s="1"/>
  <c r="BM41" i="1"/>
  <c r="BN41" i="1" s="1"/>
  <c r="BM42" i="1"/>
  <c r="BN42" i="1" s="1"/>
  <c r="BM43" i="1"/>
  <c r="BN43" i="1" s="1"/>
  <c r="BM44" i="1"/>
  <c r="BN44" i="1" s="1"/>
  <c r="BM45" i="1"/>
  <c r="BN45" i="1" s="1"/>
  <c r="BM46" i="1"/>
  <c r="BN46" i="1" s="1"/>
  <c r="AO4" i="1"/>
  <c r="AP4" i="1" s="1"/>
  <c r="U5" i="1"/>
  <c r="V5" i="1" s="1"/>
  <c r="U6" i="1"/>
  <c r="U7" i="1"/>
  <c r="V7" i="1" s="1"/>
  <c r="U8" i="1"/>
  <c r="V8" i="1" s="1"/>
  <c r="U9" i="1"/>
  <c r="V9" i="1" s="1"/>
  <c r="U10" i="1"/>
  <c r="U11" i="1"/>
  <c r="V11" i="1" s="1"/>
  <c r="U12" i="1"/>
  <c r="V12" i="1" s="1"/>
  <c r="U13" i="1"/>
  <c r="V13" i="1" s="1"/>
  <c r="U14" i="1"/>
  <c r="U15" i="1"/>
  <c r="V15" i="1" s="1"/>
  <c r="U16" i="1"/>
  <c r="V16" i="1" s="1"/>
  <c r="U17" i="1"/>
  <c r="V17" i="1" s="1"/>
  <c r="U18" i="1"/>
  <c r="U19" i="1"/>
  <c r="V19" i="1" s="1"/>
  <c r="U20" i="1"/>
  <c r="V20" i="1" s="1"/>
  <c r="U21" i="1"/>
  <c r="V21" i="1" s="1"/>
  <c r="U22" i="1"/>
  <c r="U23" i="1"/>
  <c r="V23" i="1" s="1"/>
  <c r="U24" i="1"/>
  <c r="V24" i="1" s="1"/>
  <c r="U25" i="1"/>
  <c r="V25" i="1" s="1"/>
  <c r="U26" i="1"/>
  <c r="U27" i="1"/>
  <c r="V27" i="1" s="1"/>
  <c r="U28" i="1"/>
  <c r="V28" i="1" s="1"/>
  <c r="U29" i="1"/>
  <c r="V29" i="1" s="1"/>
  <c r="U30" i="1"/>
  <c r="U31" i="1"/>
  <c r="V31" i="1" s="1"/>
  <c r="U32" i="1"/>
  <c r="V32" i="1" s="1"/>
  <c r="U33" i="1"/>
  <c r="V33" i="1" s="1"/>
  <c r="U34" i="1"/>
  <c r="U35" i="1"/>
  <c r="V35" i="1" s="1"/>
  <c r="U36" i="1"/>
  <c r="V36" i="1" s="1"/>
  <c r="U37" i="1"/>
  <c r="V37" i="1" s="1"/>
  <c r="U38" i="1"/>
  <c r="U39" i="1"/>
  <c r="V39" i="1" s="1"/>
  <c r="U40" i="1"/>
  <c r="V40" i="1" s="1"/>
  <c r="U41" i="1"/>
  <c r="V41" i="1" s="1"/>
  <c r="U42" i="1"/>
  <c r="U43" i="1"/>
  <c r="V43" i="1" s="1"/>
  <c r="U44" i="1"/>
  <c r="V44" i="1" s="1"/>
  <c r="U45" i="1"/>
  <c r="V45" i="1" s="1"/>
  <c r="U46" i="1"/>
  <c r="U4" i="1"/>
  <c r="V4" i="1" s="1"/>
  <c r="V6" i="1"/>
  <c r="V10" i="1"/>
  <c r="V14" i="1"/>
  <c r="V18" i="1"/>
  <c r="V22" i="1"/>
  <c r="V26" i="1"/>
  <c r="V30" i="1"/>
  <c r="V34" i="1"/>
  <c r="V38" i="1"/>
  <c r="V42" i="1"/>
  <c r="V46" i="1"/>
  <c r="CG5" i="1"/>
  <c r="CH5" i="1" s="1"/>
  <c r="CG6" i="1"/>
  <c r="CH6" i="1" s="1"/>
  <c r="CG7" i="1"/>
  <c r="CH7" i="1" s="1"/>
  <c r="CG8" i="1"/>
  <c r="CH8" i="1" s="1"/>
  <c r="CG9" i="1"/>
  <c r="CH9" i="1" s="1"/>
  <c r="CG10" i="1"/>
  <c r="CH10" i="1" s="1"/>
  <c r="CG11" i="1"/>
  <c r="CH11" i="1" s="1"/>
  <c r="CG12" i="1"/>
  <c r="CH12" i="1" s="1"/>
  <c r="CG13" i="1"/>
  <c r="CH13" i="1" s="1"/>
  <c r="CG14" i="1"/>
  <c r="CH14" i="1" s="1"/>
  <c r="CG15" i="1"/>
  <c r="CH15" i="1" s="1"/>
  <c r="CG16" i="1"/>
  <c r="CH16" i="1" s="1"/>
  <c r="CG17" i="1"/>
  <c r="CH17" i="1" s="1"/>
  <c r="CG18" i="1"/>
  <c r="CH18" i="1" s="1"/>
  <c r="CG19" i="1"/>
  <c r="CH19" i="1" s="1"/>
  <c r="CG20" i="1"/>
  <c r="CH20" i="1" s="1"/>
  <c r="CG21" i="1"/>
  <c r="CH21" i="1" s="1"/>
  <c r="CG22" i="1"/>
  <c r="CH22" i="1" s="1"/>
  <c r="CG23" i="1"/>
  <c r="CH23" i="1" s="1"/>
  <c r="CG24" i="1"/>
  <c r="CH24" i="1" s="1"/>
  <c r="CG25" i="1"/>
  <c r="CH25" i="1" s="1"/>
  <c r="CG26" i="1"/>
  <c r="CH26" i="1" s="1"/>
  <c r="CG27" i="1"/>
  <c r="CH27" i="1" s="1"/>
  <c r="CG28" i="1"/>
  <c r="CH28" i="1" s="1"/>
  <c r="CG29" i="1"/>
  <c r="CH29" i="1" s="1"/>
  <c r="CG30" i="1"/>
  <c r="CH30" i="1" s="1"/>
  <c r="CG31" i="1"/>
  <c r="CH31" i="1" s="1"/>
  <c r="CG32" i="1"/>
  <c r="CH32" i="1" s="1"/>
  <c r="CG33" i="1"/>
  <c r="CH33" i="1" s="1"/>
  <c r="CG34" i="1"/>
  <c r="CH34" i="1" s="1"/>
  <c r="CG35" i="1"/>
  <c r="CH35" i="1" s="1"/>
  <c r="CG36" i="1"/>
  <c r="CH36" i="1" s="1"/>
  <c r="CG37" i="1"/>
  <c r="CH37" i="1" s="1"/>
  <c r="CG38" i="1"/>
  <c r="CH38" i="1" s="1"/>
  <c r="CG39" i="1"/>
  <c r="CH39" i="1" s="1"/>
  <c r="CG40" i="1"/>
  <c r="CH40" i="1" s="1"/>
  <c r="CG41" i="1"/>
  <c r="CH41" i="1" s="1"/>
  <c r="CG42" i="1"/>
  <c r="CH42" i="1" s="1"/>
  <c r="CG43" i="1"/>
  <c r="CH43" i="1" s="1"/>
  <c r="CG44" i="1"/>
  <c r="CH44" i="1" s="1"/>
  <c r="CG45" i="1"/>
  <c r="CH45" i="1" s="1"/>
  <c r="CG46" i="1"/>
  <c r="CH46" i="1" s="1"/>
  <c r="CG4" i="1"/>
  <c r="CE5" i="1"/>
  <c r="CF5" i="1" s="1"/>
  <c r="CE6" i="1"/>
  <c r="CF6" i="1" s="1"/>
  <c r="CE7" i="1"/>
  <c r="CF7" i="1" s="1"/>
  <c r="CE8" i="1"/>
  <c r="CF8" i="1" s="1"/>
  <c r="CE9" i="1"/>
  <c r="CF9" i="1" s="1"/>
  <c r="CE10" i="1"/>
  <c r="CF10" i="1" s="1"/>
  <c r="CE11" i="1"/>
  <c r="CF11" i="1" s="1"/>
  <c r="CE12" i="1"/>
  <c r="CF12" i="1" s="1"/>
  <c r="CE13" i="1"/>
  <c r="CF13" i="1" s="1"/>
  <c r="CE14" i="1"/>
  <c r="CF14" i="1" s="1"/>
  <c r="CE15" i="1"/>
  <c r="CF15" i="1" s="1"/>
  <c r="CE16" i="1"/>
  <c r="CF16" i="1" s="1"/>
  <c r="CE17" i="1"/>
  <c r="CF17" i="1" s="1"/>
  <c r="CE18" i="1"/>
  <c r="CF18" i="1" s="1"/>
  <c r="CE19" i="1"/>
  <c r="CF19" i="1" s="1"/>
  <c r="CE20" i="1"/>
  <c r="CF20" i="1" s="1"/>
  <c r="CE21" i="1"/>
  <c r="CF21" i="1" s="1"/>
  <c r="CE22" i="1"/>
  <c r="CF22" i="1" s="1"/>
  <c r="CE23" i="1"/>
  <c r="CF23" i="1" s="1"/>
  <c r="CE24" i="1"/>
  <c r="CF24" i="1" s="1"/>
  <c r="CE25" i="1"/>
  <c r="CF25" i="1" s="1"/>
  <c r="CE26" i="1"/>
  <c r="CF26" i="1" s="1"/>
  <c r="CE27" i="1"/>
  <c r="CF27" i="1" s="1"/>
  <c r="CE28" i="1"/>
  <c r="CF28" i="1" s="1"/>
  <c r="CE29" i="1"/>
  <c r="CF29" i="1" s="1"/>
  <c r="CE30" i="1"/>
  <c r="CF30" i="1" s="1"/>
  <c r="CE31" i="1"/>
  <c r="CF31" i="1" s="1"/>
  <c r="CE32" i="1"/>
  <c r="CF32" i="1" s="1"/>
  <c r="CE33" i="1"/>
  <c r="CF33" i="1" s="1"/>
  <c r="CE34" i="1"/>
  <c r="CF34" i="1" s="1"/>
  <c r="CE35" i="1"/>
  <c r="CF35" i="1" s="1"/>
  <c r="CE36" i="1"/>
  <c r="CF36" i="1" s="1"/>
  <c r="CE37" i="1"/>
  <c r="CF37" i="1" s="1"/>
  <c r="CE38" i="1"/>
  <c r="CF38" i="1" s="1"/>
  <c r="CE39" i="1"/>
  <c r="CF39" i="1" s="1"/>
  <c r="CE40" i="1"/>
  <c r="CF40" i="1" s="1"/>
  <c r="CE41" i="1"/>
  <c r="CF41" i="1" s="1"/>
  <c r="CE42" i="1"/>
  <c r="CF42" i="1" s="1"/>
  <c r="CE43" i="1"/>
  <c r="CF43" i="1" s="1"/>
  <c r="CE44" i="1"/>
  <c r="CF44" i="1" s="1"/>
  <c r="CE45" i="1"/>
  <c r="CF45" i="1" s="1"/>
  <c r="CE46" i="1"/>
  <c r="CF46" i="1" s="1"/>
  <c r="CE4" i="1"/>
  <c r="CF4" i="1" s="1"/>
  <c r="CC5" i="1"/>
  <c r="CD5" i="1" s="1"/>
  <c r="CC6" i="1"/>
  <c r="CD6" i="1" s="1"/>
  <c r="CC7" i="1"/>
  <c r="CD7" i="1" s="1"/>
  <c r="CC8" i="1"/>
  <c r="CD8" i="1" s="1"/>
  <c r="CC9" i="1"/>
  <c r="CD9" i="1" s="1"/>
  <c r="CC10" i="1"/>
  <c r="CD10" i="1" s="1"/>
  <c r="CC11" i="1"/>
  <c r="CD11" i="1" s="1"/>
  <c r="CC12" i="1"/>
  <c r="CD12" i="1" s="1"/>
  <c r="CC13" i="1"/>
  <c r="CD13" i="1" s="1"/>
  <c r="CC14" i="1"/>
  <c r="CD14" i="1" s="1"/>
  <c r="CC15" i="1"/>
  <c r="CD15" i="1" s="1"/>
  <c r="CC16" i="1"/>
  <c r="CD16" i="1" s="1"/>
  <c r="CC17" i="1"/>
  <c r="CD17" i="1" s="1"/>
  <c r="CC18" i="1"/>
  <c r="CD18" i="1" s="1"/>
  <c r="CC19" i="1"/>
  <c r="CD19" i="1" s="1"/>
  <c r="CC20" i="1"/>
  <c r="CD20" i="1" s="1"/>
  <c r="CC21" i="1"/>
  <c r="CD21" i="1" s="1"/>
  <c r="CC22" i="1"/>
  <c r="CD22" i="1" s="1"/>
  <c r="CC23" i="1"/>
  <c r="CD23" i="1" s="1"/>
  <c r="CC24" i="1"/>
  <c r="CD24" i="1" s="1"/>
  <c r="CC25" i="1"/>
  <c r="CD25" i="1" s="1"/>
  <c r="CC26" i="1"/>
  <c r="CD26" i="1" s="1"/>
  <c r="CC27" i="1"/>
  <c r="CD27" i="1" s="1"/>
  <c r="CC28" i="1"/>
  <c r="CD28" i="1" s="1"/>
  <c r="CC29" i="1"/>
  <c r="CD29" i="1" s="1"/>
  <c r="CC30" i="1"/>
  <c r="CD30" i="1" s="1"/>
  <c r="CC31" i="1"/>
  <c r="CD31" i="1" s="1"/>
  <c r="CC32" i="1"/>
  <c r="CD32" i="1" s="1"/>
  <c r="CC33" i="1"/>
  <c r="CD33" i="1" s="1"/>
  <c r="CC34" i="1"/>
  <c r="CD34" i="1" s="1"/>
  <c r="CC35" i="1"/>
  <c r="CD35" i="1" s="1"/>
  <c r="CC36" i="1"/>
  <c r="CD36" i="1" s="1"/>
  <c r="CC37" i="1"/>
  <c r="CD37" i="1" s="1"/>
  <c r="CC38" i="1"/>
  <c r="CD38" i="1" s="1"/>
  <c r="CC39" i="1"/>
  <c r="CD39" i="1" s="1"/>
  <c r="CC40" i="1"/>
  <c r="CD40" i="1" s="1"/>
  <c r="CC41" i="1"/>
  <c r="CD41" i="1" s="1"/>
  <c r="CC42" i="1"/>
  <c r="CD42" i="1" s="1"/>
  <c r="CC43" i="1"/>
  <c r="CD43" i="1" s="1"/>
  <c r="CC44" i="1"/>
  <c r="CD44" i="1" s="1"/>
  <c r="CC45" i="1"/>
  <c r="CD45" i="1" s="1"/>
  <c r="CC46" i="1"/>
  <c r="CD46" i="1" s="1"/>
  <c r="CC4" i="1"/>
  <c r="BW5" i="1"/>
  <c r="BX5" i="1" s="1"/>
  <c r="BW6" i="1"/>
  <c r="BX6" i="1" s="1"/>
  <c r="BW7" i="1"/>
  <c r="BX7" i="1" s="1"/>
  <c r="BW8" i="1"/>
  <c r="BX8" i="1" s="1"/>
  <c r="BW9" i="1"/>
  <c r="BX9" i="1" s="1"/>
  <c r="BW10" i="1"/>
  <c r="BX10" i="1" s="1"/>
  <c r="BW11" i="1"/>
  <c r="BX11" i="1" s="1"/>
  <c r="BW12" i="1"/>
  <c r="BX12" i="1" s="1"/>
  <c r="BW13" i="1"/>
  <c r="BX13" i="1" s="1"/>
  <c r="BW14" i="1"/>
  <c r="BX14" i="1" s="1"/>
  <c r="BW15" i="1"/>
  <c r="BX15" i="1" s="1"/>
  <c r="BW16" i="1"/>
  <c r="BX16" i="1" s="1"/>
  <c r="BW17" i="1"/>
  <c r="BX17" i="1" s="1"/>
  <c r="BW18" i="1"/>
  <c r="BX18" i="1" s="1"/>
  <c r="BW19" i="1"/>
  <c r="BX19" i="1" s="1"/>
  <c r="BW20" i="1"/>
  <c r="BX20" i="1" s="1"/>
  <c r="BW21" i="1"/>
  <c r="BX21" i="1" s="1"/>
  <c r="BW22" i="1"/>
  <c r="BX22" i="1" s="1"/>
  <c r="BW23" i="1"/>
  <c r="BX23" i="1" s="1"/>
  <c r="BW24" i="1"/>
  <c r="BX24" i="1" s="1"/>
  <c r="BW25" i="1"/>
  <c r="BX25" i="1" s="1"/>
  <c r="BW26" i="1"/>
  <c r="BX26" i="1" s="1"/>
  <c r="BW27" i="1"/>
  <c r="BX27" i="1" s="1"/>
  <c r="BW28" i="1"/>
  <c r="BX28" i="1" s="1"/>
  <c r="BW29" i="1"/>
  <c r="BX29" i="1" s="1"/>
  <c r="BW30" i="1"/>
  <c r="BX30" i="1" s="1"/>
  <c r="BW31" i="1"/>
  <c r="BX31" i="1" s="1"/>
  <c r="BW32" i="1"/>
  <c r="BX32" i="1" s="1"/>
  <c r="BW33" i="1"/>
  <c r="BX33" i="1" s="1"/>
  <c r="BW34" i="1"/>
  <c r="BX34" i="1" s="1"/>
  <c r="BW35" i="1"/>
  <c r="BX35" i="1" s="1"/>
  <c r="BW36" i="1"/>
  <c r="BX36" i="1" s="1"/>
  <c r="BW37" i="1"/>
  <c r="BX37" i="1" s="1"/>
  <c r="BW38" i="1"/>
  <c r="BX38" i="1" s="1"/>
  <c r="BW39" i="1"/>
  <c r="BX39" i="1" s="1"/>
  <c r="BW40" i="1"/>
  <c r="BX40" i="1" s="1"/>
  <c r="BW41" i="1"/>
  <c r="BX41" i="1" s="1"/>
  <c r="BW42" i="1"/>
  <c r="BX42" i="1" s="1"/>
  <c r="BW43" i="1"/>
  <c r="BX43" i="1" s="1"/>
  <c r="BW44" i="1"/>
  <c r="BX44" i="1" s="1"/>
  <c r="BW45" i="1"/>
  <c r="BX45" i="1" s="1"/>
  <c r="BW46" i="1"/>
  <c r="BX46" i="1" s="1"/>
  <c r="BW4" i="1"/>
  <c r="BX4" i="1" s="1"/>
  <c r="BU5" i="1"/>
  <c r="BV5" i="1" s="1"/>
  <c r="BU6" i="1"/>
  <c r="BV6" i="1" s="1"/>
  <c r="BU7" i="1"/>
  <c r="BV7" i="1" s="1"/>
  <c r="BU8" i="1"/>
  <c r="BV8" i="1" s="1"/>
  <c r="BU9" i="1"/>
  <c r="BV9" i="1" s="1"/>
  <c r="BU10" i="1"/>
  <c r="BV10" i="1" s="1"/>
  <c r="BU11" i="1"/>
  <c r="BV11" i="1" s="1"/>
  <c r="BU12" i="1"/>
  <c r="BV12" i="1" s="1"/>
  <c r="BU13" i="1"/>
  <c r="BV13" i="1" s="1"/>
  <c r="BU14" i="1"/>
  <c r="BV14" i="1" s="1"/>
  <c r="BU15" i="1"/>
  <c r="BV15" i="1" s="1"/>
  <c r="BU16" i="1"/>
  <c r="BV16" i="1" s="1"/>
  <c r="BU17" i="1"/>
  <c r="BV17" i="1" s="1"/>
  <c r="BU18" i="1"/>
  <c r="BV18" i="1" s="1"/>
  <c r="BU19" i="1"/>
  <c r="BV19" i="1" s="1"/>
  <c r="BU20" i="1"/>
  <c r="BV20" i="1" s="1"/>
  <c r="BU21" i="1"/>
  <c r="BV21" i="1" s="1"/>
  <c r="BU22" i="1"/>
  <c r="BV22" i="1" s="1"/>
  <c r="BU23" i="1"/>
  <c r="BV23" i="1" s="1"/>
  <c r="BU24" i="1"/>
  <c r="BV24" i="1" s="1"/>
  <c r="BU25" i="1"/>
  <c r="BV25" i="1" s="1"/>
  <c r="BU26" i="1"/>
  <c r="BV26" i="1" s="1"/>
  <c r="BU27" i="1"/>
  <c r="BV27" i="1" s="1"/>
  <c r="BU28" i="1"/>
  <c r="BV28" i="1" s="1"/>
  <c r="BU29" i="1"/>
  <c r="BV29" i="1" s="1"/>
  <c r="BU30" i="1"/>
  <c r="BV30" i="1" s="1"/>
  <c r="BU31" i="1"/>
  <c r="BV31" i="1" s="1"/>
  <c r="BU32" i="1"/>
  <c r="BV32" i="1" s="1"/>
  <c r="BU33" i="1"/>
  <c r="BV33" i="1" s="1"/>
  <c r="BU34" i="1"/>
  <c r="BV34" i="1" s="1"/>
  <c r="BU35" i="1"/>
  <c r="BV35" i="1" s="1"/>
  <c r="BU36" i="1"/>
  <c r="BV36" i="1" s="1"/>
  <c r="BU37" i="1"/>
  <c r="BV37" i="1" s="1"/>
  <c r="BU38" i="1"/>
  <c r="BV38" i="1" s="1"/>
  <c r="BU39" i="1"/>
  <c r="BV39" i="1" s="1"/>
  <c r="BU40" i="1"/>
  <c r="BV40" i="1" s="1"/>
  <c r="BU41" i="1"/>
  <c r="BV41" i="1" s="1"/>
  <c r="BU42" i="1"/>
  <c r="BV42" i="1" s="1"/>
  <c r="BU43" i="1"/>
  <c r="BV43" i="1" s="1"/>
  <c r="BU44" i="1"/>
  <c r="BV44" i="1" s="1"/>
  <c r="BU45" i="1"/>
  <c r="BV45" i="1" s="1"/>
  <c r="BU46" i="1"/>
  <c r="BV46" i="1" s="1"/>
  <c r="BS5" i="1"/>
  <c r="BT5" i="1" s="1"/>
  <c r="BS6" i="1"/>
  <c r="BT6" i="1" s="1"/>
  <c r="BS7" i="1"/>
  <c r="BT7" i="1" s="1"/>
  <c r="BS8" i="1"/>
  <c r="BT8" i="1" s="1"/>
  <c r="BS9" i="1"/>
  <c r="BT9" i="1" s="1"/>
  <c r="BS10" i="1"/>
  <c r="BT10" i="1" s="1"/>
  <c r="BS11" i="1"/>
  <c r="BT11" i="1" s="1"/>
  <c r="BS12" i="1"/>
  <c r="BT12" i="1" s="1"/>
  <c r="BS13" i="1"/>
  <c r="BT13" i="1" s="1"/>
  <c r="BS14" i="1"/>
  <c r="BT14" i="1" s="1"/>
  <c r="BS15" i="1"/>
  <c r="BT15" i="1" s="1"/>
  <c r="BS16" i="1"/>
  <c r="BT16" i="1" s="1"/>
  <c r="BS17" i="1"/>
  <c r="BT17" i="1" s="1"/>
  <c r="BS18" i="1"/>
  <c r="BT18" i="1" s="1"/>
  <c r="BS19" i="1"/>
  <c r="BT19" i="1" s="1"/>
  <c r="BS20" i="1"/>
  <c r="BT20" i="1" s="1"/>
  <c r="BS21" i="1"/>
  <c r="BT21" i="1" s="1"/>
  <c r="BS22" i="1"/>
  <c r="BT22" i="1" s="1"/>
  <c r="BS23" i="1"/>
  <c r="BT23" i="1" s="1"/>
  <c r="BS24" i="1"/>
  <c r="BT24" i="1" s="1"/>
  <c r="BS25" i="1"/>
  <c r="BT25" i="1" s="1"/>
  <c r="BS26" i="1"/>
  <c r="BT26" i="1" s="1"/>
  <c r="BS27" i="1"/>
  <c r="BT27" i="1" s="1"/>
  <c r="BS28" i="1"/>
  <c r="BT28" i="1" s="1"/>
  <c r="BS29" i="1"/>
  <c r="BT29" i="1" s="1"/>
  <c r="BS30" i="1"/>
  <c r="BT30" i="1" s="1"/>
  <c r="BS31" i="1"/>
  <c r="BT31" i="1" s="1"/>
  <c r="BS32" i="1"/>
  <c r="BT32" i="1" s="1"/>
  <c r="BS33" i="1"/>
  <c r="BT33" i="1" s="1"/>
  <c r="BS34" i="1"/>
  <c r="BT34" i="1" s="1"/>
  <c r="BS35" i="1"/>
  <c r="BT35" i="1" s="1"/>
  <c r="BS36" i="1"/>
  <c r="BT36" i="1" s="1"/>
  <c r="BS37" i="1"/>
  <c r="BT37" i="1" s="1"/>
  <c r="BS38" i="1"/>
  <c r="BT38" i="1" s="1"/>
  <c r="BS39" i="1"/>
  <c r="BT39" i="1" s="1"/>
  <c r="BS40" i="1"/>
  <c r="BT40" i="1" s="1"/>
  <c r="BS41" i="1"/>
  <c r="BT41" i="1" s="1"/>
  <c r="BS42" i="1"/>
  <c r="BT42" i="1" s="1"/>
  <c r="BS43" i="1"/>
  <c r="BT43" i="1" s="1"/>
  <c r="BS44" i="1"/>
  <c r="BT44" i="1" s="1"/>
  <c r="BS45" i="1"/>
  <c r="BT45" i="1" s="1"/>
  <c r="BS46" i="1"/>
  <c r="BT46" i="1" s="1"/>
  <c r="BS4" i="1"/>
  <c r="BT4" i="1" s="1"/>
  <c r="BC5" i="1"/>
  <c r="BD5" i="1" s="1"/>
  <c r="BC6" i="1"/>
  <c r="BD6" i="1" s="1"/>
  <c r="BC7" i="1"/>
  <c r="BD7" i="1" s="1"/>
  <c r="BC8" i="1"/>
  <c r="BD8" i="1" s="1"/>
  <c r="BC9" i="1"/>
  <c r="BD9" i="1" s="1"/>
  <c r="BC10" i="1"/>
  <c r="BD10" i="1" s="1"/>
  <c r="BC11" i="1"/>
  <c r="BD11" i="1" s="1"/>
  <c r="BC12" i="1"/>
  <c r="BD12" i="1" s="1"/>
  <c r="BC13" i="1"/>
  <c r="BD13" i="1" s="1"/>
  <c r="BC14" i="1"/>
  <c r="BD14" i="1" s="1"/>
  <c r="BC15" i="1"/>
  <c r="BD15" i="1" s="1"/>
  <c r="BC16" i="1"/>
  <c r="BD16" i="1" s="1"/>
  <c r="BC17" i="1"/>
  <c r="BD17" i="1" s="1"/>
  <c r="BC18" i="1"/>
  <c r="BD18" i="1" s="1"/>
  <c r="BC19" i="1"/>
  <c r="BD19" i="1" s="1"/>
  <c r="BC20" i="1"/>
  <c r="BD20" i="1" s="1"/>
  <c r="BC21" i="1"/>
  <c r="BD21" i="1" s="1"/>
  <c r="BC22" i="1"/>
  <c r="BD22" i="1" s="1"/>
  <c r="BC23" i="1"/>
  <c r="BD23" i="1" s="1"/>
  <c r="BC24" i="1"/>
  <c r="BD24" i="1" s="1"/>
  <c r="BC25" i="1"/>
  <c r="BD25" i="1" s="1"/>
  <c r="BC26" i="1"/>
  <c r="BD26" i="1" s="1"/>
  <c r="BC27" i="1"/>
  <c r="BD27" i="1" s="1"/>
  <c r="BC28" i="1"/>
  <c r="BD28" i="1" s="1"/>
  <c r="BC29" i="1"/>
  <c r="BD29" i="1" s="1"/>
  <c r="BC30" i="1"/>
  <c r="BD30" i="1" s="1"/>
  <c r="BC31" i="1"/>
  <c r="BD31" i="1" s="1"/>
  <c r="BC32" i="1"/>
  <c r="BD32" i="1" s="1"/>
  <c r="BC33" i="1"/>
  <c r="BD33" i="1" s="1"/>
  <c r="BC34" i="1"/>
  <c r="BD34" i="1" s="1"/>
  <c r="BC35" i="1"/>
  <c r="BD35" i="1" s="1"/>
  <c r="BC36" i="1"/>
  <c r="BD36" i="1" s="1"/>
  <c r="BC37" i="1"/>
  <c r="BD37" i="1" s="1"/>
  <c r="BC38" i="1"/>
  <c r="BD38" i="1" s="1"/>
  <c r="BC39" i="1"/>
  <c r="BD39" i="1" s="1"/>
  <c r="BC40" i="1"/>
  <c r="BD40" i="1" s="1"/>
  <c r="BC41" i="1"/>
  <c r="BD41" i="1" s="1"/>
  <c r="BC42" i="1"/>
  <c r="BD42" i="1" s="1"/>
  <c r="BC43" i="1"/>
  <c r="BD43" i="1" s="1"/>
  <c r="BC44" i="1"/>
  <c r="BD44" i="1" s="1"/>
  <c r="BC45" i="1"/>
  <c r="BD45" i="1" s="1"/>
  <c r="BC46" i="1"/>
  <c r="BD46" i="1" s="1"/>
  <c r="BC4" i="1"/>
  <c r="BD4" i="1" s="1"/>
  <c r="BK5" i="1"/>
  <c r="BL5" i="1" s="1"/>
  <c r="BK6" i="1"/>
  <c r="BL6" i="1" s="1"/>
  <c r="BK7" i="1"/>
  <c r="BL7" i="1" s="1"/>
  <c r="BK8" i="1"/>
  <c r="BL8" i="1" s="1"/>
  <c r="BK9" i="1"/>
  <c r="BL9" i="1" s="1"/>
  <c r="BK10" i="1"/>
  <c r="BL10" i="1" s="1"/>
  <c r="BK11" i="1"/>
  <c r="BL11" i="1" s="1"/>
  <c r="BK12" i="1"/>
  <c r="BL12" i="1" s="1"/>
  <c r="BK13" i="1"/>
  <c r="BL13" i="1" s="1"/>
  <c r="BK14" i="1"/>
  <c r="BL14" i="1" s="1"/>
  <c r="BK15" i="1"/>
  <c r="BL15" i="1" s="1"/>
  <c r="BK16" i="1"/>
  <c r="BL16" i="1" s="1"/>
  <c r="BK17" i="1"/>
  <c r="BL17" i="1" s="1"/>
  <c r="BK18" i="1"/>
  <c r="BL18" i="1" s="1"/>
  <c r="BK19" i="1"/>
  <c r="BL19" i="1" s="1"/>
  <c r="BK20" i="1"/>
  <c r="BL20" i="1" s="1"/>
  <c r="BK21" i="1"/>
  <c r="BL21" i="1" s="1"/>
  <c r="BK22" i="1"/>
  <c r="BL22" i="1" s="1"/>
  <c r="BK23" i="1"/>
  <c r="BL23" i="1" s="1"/>
  <c r="BK24" i="1"/>
  <c r="BL24" i="1" s="1"/>
  <c r="BK25" i="1"/>
  <c r="BL25" i="1" s="1"/>
  <c r="BK26" i="1"/>
  <c r="BL26" i="1" s="1"/>
  <c r="BK27" i="1"/>
  <c r="BL27" i="1" s="1"/>
  <c r="BK28" i="1"/>
  <c r="BL28" i="1" s="1"/>
  <c r="BK29" i="1"/>
  <c r="BL29" i="1" s="1"/>
  <c r="BK30" i="1"/>
  <c r="BL30" i="1" s="1"/>
  <c r="BK31" i="1"/>
  <c r="BL31" i="1" s="1"/>
  <c r="BK32" i="1"/>
  <c r="BL32" i="1" s="1"/>
  <c r="BK33" i="1"/>
  <c r="BL33" i="1" s="1"/>
  <c r="BK34" i="1"/>
  <c r="BL34" i="1" s="1"/>
  <c r="BK35" i="1"/>
  <c r="BL35" i="1" s="1"/>
  <c r="BK36" i="1"/>
  <c r="BL36" i="1" s="1"/>
  <c r="BK37" i="1"/>
  <c r="BL37" i="1" s="1"/>
  <c r="BK38" i="1"/>
  <c r="BL38" i="1" s="1"/>
  <c r="BK39" i="1"/>
  <c r="BL39" i="1" s="1"/>
  <c r="BK40" i="1"/>
  <c r="BL40" i="1" s="1"/>
  <c r="BK41" i="1"/>
  <c r="BL41" i="1" s="1"/>
  <c r="BK42" i="1"/>
  <c r="BL42" i="1" s="1"/>
  <c r="BK43" i="1"/>
  <c r="BL43" i="1" s="1"/>
  <c r="BK44" i="1"/>
  <c r="BL44" i="1" s="1"/>
  <c r="BK45" i="1"/>
  <c r="BL45" i="1" s="1"/>
  <c r="BK46" i="1"/>
  <c r="BL46" i="1" s="1"/>
  <c r="BK4" i="1"/>
  <c r="BL4" i="1" s="1"/>
  <c r="BL47" i="1" s="1"/>
  <c r="BI5" i="1"/>
  <c r="BJ5" i="1" s="1"/>
  <c r="BI6" i="1"/>
  <c r="BJ6" i="1" s="1"/>
  <c r="BI7" i="1"/>
  <c r="BJ7" i="1" s="1"/>
  <c r="BI8" i="1"/>
  <c r="BJ8" i="1" s="1"/>
  <c r="BI9" i="1"/>
  <c r="BJ9" i="1" s="1"/>
  <c r="BI10" i="1"/>
  <c r="BJ10" i="1" s="1"/>
  <c r="BI11" i="1"/>
  <c r="BJ11" i="1" s="1"/>
  <c r="BI12" i="1"/>
  <c r="BJ12" i="1" s="1"/>
  <c r="BI13" i="1"/>
  <c r="BJ13" i="1" s="1"/>
  <c r="BI14" i="1"/>
  <c r="BJ14" i="1" s="1"/>
  <c r="BI15" i="1"/>
  <c r="BJ15" i="1" s="1"/>
  <c r="BI16" i="1"/>
  <c r="BJ16" i="1" s="1"/>
  <c r="BI17" i="1"/>
  <c r="BJ17" i="1" s="1"/>
  <c r="BI18" i="1"/>
  <c r="BJ18" i="1" s="1"/>
  <c r="BI19" i="1"/>
  <c r="BJ19" i="1" s="1"/>
  <c r="BI20" i="1"/>
  <c r="BJ20" i="1" s="1"/>
  <c r="BI21" i="1"/>
  <c r="BJ21" i="1" s="1"/>
  <c r="BI22" i="1"/>
  <c r="BJ22" i="1" s="1"/>
  <c r="BI23" i="1"/>
  <c r="BJ23" i="1" s="1"/>
  <c r="BI24" i="1"/>
  <c r="BJ24" i="1" s="1"/>
  <c r="BI25" i="1"/>
  <c r="BJ25" i="1" s="1"/>
  <c r="BI26" i="1"/>
  <c r="BJ26" i="1" s="1"/>
  <c r="BI27" i="1"/>
  <c r="BJ27" i="1" s="1"/>
  <c r="BI28" i="1"/>
  <c r="BJ28" i="1" s="1"/>
  <c r="BI29" i="1"/>
  <c r="BJ29" i="1" s="1"/>
  <c r="BI30" i="1"/>
  <c r="BJ30" i="1" s="1"/>
  <c r="BI31" i="1"/>
  <c r="BJ31" i="1" s="1"/>
  <c r="BI32" i="1"/>
  <c r="BJ32" i="1" s="1"/>
  <c r="BI33" i="1"/>
  <c r="BJ33" i="1" s="1"/>
  <c r="BI34" i="1"/>
  <c r="BJ34" i="1" s="1"/>
  <c r="BI35" i="1"/>
  <c r="BJ35" i="1" s="1"/>
  <c r="BI36" i="1"/>
  <c r="BJ36" i="1" s="1"/>
  <c r="BI37" i="1"/>
  <c r="BJ37" i="1" s="1"/>
  <c r="BI38" i="1"/>
  <c r="BJ38" i="1" s="1"/>
  <c r="BI39" i="1"/>
  <c r="BJ39" i="1" s="1"/>
  <c r="BI40" i="1"/>
  <c r="BJ40" i="1" s="1"/>
  <c r="BI41" i="1"/>
  <c r="BJ41" i="1" s="1"/>
  <c r="BI42" i="1"/>
  <c r="BJ42" i="1" s="1"/>
  <c r="BI43" i="1"/>
  <c r="BJ43" i="1" s="1"/>
  <c r="BI44" i="1"/>
  <c r="BJ44" i="1" s="1"/>
  <c r="BI45" i="1"/>
  <c r="BJ45" i="1" s="1"/>
  <c r="BI46" i="1"/>
  <c r="BJ46" i="1" s="1"/>
  <c r="BI4" i="1"/>
  <c r="BJ4" i="1" s="1"/>
  <c r="BA5" i="1"/>
  <c r="BB5" i="1" s="1"/>
  <c r="BA6" i="1"/>
  <c r="BB6" i="1" s="1"/>
  <c r="BA7" i="1"/>
  <c r="BB7" i="1" s="1"/>
  <c r="BA8" i="1"/>
  <c r="BB8" i="1" s="1"/>
  <c r="BA9" i="1"/>
  <c r="BB9" i="1" s="1"/>
  <c r="BA10" i="1"/>
  <c r="BB10" i="1" s="1"/>
  <c r="BA11" i="1"/>
  <c r="BB11" i="1" s="1"/>
  <c r="BA12" i="1"/>
  <c r="BB12" i="1" s="1"/>
  <c r="BA13" i="1"/>
  <c r="BB13" i="1" s="1"/>
  <c r="BA14" i="1"/>
  <c r="BB14" i="1" s="1"/>
  <c r="BA15" i="1"/>
  <c r="BB15" i="1" s="1"/>
  <c r="BA16" i="1"/>
  <c r="BB16" i="1" s="1"/>
  <c r="BA17" i="1"/>
  <c r="BB17" i="1" s="1"/>
  <c r="BA18" i="1"/>
  <c r="BB18" i="1" s="1"/>
  <c r="BA19" i="1"/>
  <c r="BB19" i="1" s="1"/>
  <c r="BA20" i="1"/>
  <c r="BB20" i="1" s="1"/>
  <c r="BA21" i="1"/>
  <c r="BB21" i="1" s="1"/>
  <c r="BA22" i="1"/>
  <c r="BB22" i="1" s="1"/>
  <c r="BA23" i="1"/>
  <c r="BB23" i="1" s="1"/>
  <c r="BA24" i="1"/>
  <c r="BB24" i="1" s="1"/>
  <c r="BA25" i="1"/>
  <c r="BB25" i="1" s="1"/>
  <c r="BA26" i="1"/>
  <c r="BB26" i="1" s="1"/>
  <c r="BA27" i="1"/>
  <c r="BB27" i="1" s="1"/>
  <c r="BA28" i="1"/>
  <c r="BB28" i="1" s="1"/>
  <c r="BA29" i="1"/>
  <c r="BB29" i="1" s="1"/>
  <c r="BA30" i="1"/>
  <c r="BB30" i="1" s="1"/>
  <c r="BA31" i="1"/>
  <c r="BB31" i="1" s="1"/>
  <c r="BA32" i="1"/>
  <c r="BB32" i="1" s="1"/>
  <c r="BA33" i="1"/>
  <c r="BB33" i="1" s="1"/>
  <c r="BA34" i="1"/>
  <c r="BB34" i="1" s="1"/>
  <c r="BA35" i="1"/>
  <c r="BB35" i="1" s="1"/>
  <c r="BA36" i="1"/>
  <c r="BB36" i="1" s="1"/>
  <c r="BA37" i="1"/>
  <c r="BB37" i="1" s="1"/>
  <c r="BA38" i="1"/>
  <c r="BB38" i="1" s="1"/>
  <c r="BA39" i="1"/>
  <c r="BB39" i="1" s="1"/>
  <c r="BA40" i="1"/>
  <c r="BB40" i="1" s="1"/>
  <c r="BA41" i="1"/>
  <c r="BB41" i="1" s="1"/>
  <c r="BA42" i="1"/>
  <c r="BB42" i="1" s="1"/>
  <c r="BA43" i="1"/>
  <c r="BB43" i="1" s="1"/>
  <c r="BA44" i="1"/>
  <c r="BB44" i="1" s="1"/>
  <c r="BA45" i="1"/>
  <c r="BB45" i="1" s="1"/>
  <c r="BA46" i="1"/>
  <c r="BB46" i="1" s="1"/>
  <c r="BA4" i="1"/>
  <c r="BB4" i="1" s="1"/>
  <c r="AY5" i="1"/>
  <c r="AZ5" i="1" s="1"/>
  <c r="AY6" i="1"/>
  <c r="AZ6" i="1" s="1"/>
  <c r="AY7" i="1"/>
  <c r="AZ7" i="1" s="1"/>
  <c r="AY8" i="1"/>
  <c r="AZ8" i="1" s="1"/>
  <c r="AY9" i="1"/>
  <c r="AZ9" i="1" s="1"/>
  <c r="AY10" i="1"/>
  <c r="AZ10" i="1" s="1"/>
  <c r="AY11" i="1"/>
  <c r="AZ11" i="1" s="1"/>
  <c r="AY12" i="1"/>
  <c r="AZ12" i="1" s="1"/>
  <c r="AY13" i="1"/>
  <c r="AZ13" i="1" s="1"/>
  <c r="AY14" i="1"/>
  <c r="AZ14" i="1" s="1"/>
  <c r="AY15" i="1"/>
  <c r="AZ15" i="1" s="1"/>
  <c r="AY16" i="1"/>
  <c r="AZ16" i="1" s="1"/>
  <c r="AY17" i="1"/>
  <c r="AZ17" i="1" s="1"/>
  <c r="AY18" i="1"/>
  <c r="AZ18" i="1" s="1"/>
  <c r="AY19" i="1"/>
  <c r="AZ19" i="1" s="1"/>
  <c r="AY20" i="1"/>
  <c r="AZ20" i="1" s="1"/>
  <c r="AY21" i="1"/>
  <c r="AZ21" i="1" s="1"/>
  <c r="AY22" i="1"/>
  <c r="AZ22" i="1" s="1"/>
  <c r="AY23" i="1"/>
  <c r="AZ23" i="1" s="1"/>
  <c r="AY24" i="1"/>
  <c r="AZ24" i="1" s="1"/>
  <c r="AY25" i="1"/>
  <c r="AZ25" i="1" s="1"/>
  <c r="AY26" i="1"/>
  <c r="AZ26" i="1" s="1"/>
  <c r="AY27" i="1"/>
  <c r="AZ27" i="1" s="1"/>
  <c r="AY28" i="1"/>
  <c r="AZ28" i="1" s="1"/>
  <c r="AY29" i="1"/>
  <c r="AZ29" i="1" s="1"/>
  <c r="AY30" i="1"/>
  <c r="AZ30" i="1" s="1"/>
  <c r="AY31" i="1"/>
  <c r="AZ31" i="1" s="1"/>
  <c r="AY32" i="1"/>
  <c r="AZ32" i="1" s="1"/>
  <c r="AY33" i="1"/>
  <c r="AZ33" i="1" s="1"/>
  <c r="AY34" i="1"/>
  <c r="AZ34" i="1" s="1"/>
  <c r="AY35" i="1"/>
  <c r="AZ35" i="1" s="1"/>
  <c r="AY36" i="1"/>
  <c r="AZ36" i="1" s="1"/>
  <c r="AY37" i="1"/>
  <c r="AZ37" i="1" s="1"/>
  <c r="AY38" i="1"/>
  <c r="AZ38" i="1" s="1"/>
  <c r="AY39" i="1"/>
  <c r="AZ39" i="1" s="1"/>
  <c r="AY40" i="1"/>
  <c r="AZ40" i="1" s="1"/>
  <c r="AY41" i="1"/>
  <c r="AZ41" i="1" s="1"/>
  <c r="AY42" i="1"/>
  <c r="AZ42" i="1" s="1"/>
  <c r="AY43" i="1"/>
  <c r="AZ43" i="1" s="1"/>
  <c r="AY44" i="1"/>
  <c r="AZ44" i="1" s="1"/>
  <c r="AY45" i="1"/>
  <c r="AZ45" i="1" s="1"/>
  <c r="AY46" i="1"/>
  <c r="AZ46" i="1" s="1"/>
  <c r="AY4" i="1"/>
  <c r="AZ4" i="1" s="1"/>
  <c r="AS5" i="1"/>
  <c r="AT5" i="1" s="1"/>
  <c r="AS6" i="1"/>
  <c r="AT6" i="1" s="1"/>
  <c r="AS7" i="1"/>
  <c r="AT7" i="1" s="1"/>
  <c r="AS8" i="1"/>
  <c r="AT8" i="1" s="1"/>
  <c r="AS9" i="1"/>
  <c r="AT9" i="1" s="1"/>
  <c r="AS10" i="1"/>
  <c r="AT10" i="1" s="1"/>
  <c r="AS11" i="1"/>
  <c r="AT11" i="1" s="1"/>
  <c r="AS12" i="1"/>
  <c r="AT12" i="1" s="1"/>
  <c r="AS13" i="1"/>
  <c r="AT13" i="1" s="1"/>
  <c r="AS14" i="1"/>
  <c r="AT14" i="1" s="1"/>
  <c r="AS15" i="1"/>
  <c r="AT15" i="1" s="1"/>
  <c r="AS16" i="1"/>
  <c r="AT16" i="1" s="1"/>
  <c r="AS17" i="1"/>
  <c r="AT17" i="1" s="1"/>
  <c r="AS18" i="1"/>
  <c r="AT18" i="1" s="1"/>
  <c r="AS19" i="1"/>
  <c r="AT19" i="1" s="1"/>
  <c r="AS20" i="1"/>
  <c r="AT20" i="1" s="1"/>
  <c r="AS21" i="1"/>
  <c r="AT21" i="1" s="1"/>
  <c r="AS22" i="1"/>
  <c r="AT22" i="1" s="1"/>
  <c r="AS23" i="1"/>
  <c r="AT23" i="1" s="1"/>
  <c r="AS24" i="1"/>
  <c r="AT24" i="1" s="1"/>
  <c r="AS25" i="1"/>
  <c r="AT25" i="1" s="1"/>
  <c r="AS26" i="1"/>
  <c r="AT26" i="1" s="1"/>
  <c r="AS27" i="1"/>
  <c r="AT27" i="1" s="1"/>
  <c r="AS28" i="1"/>
  <c r="AT28" i="1" s="1"/>
  <c r="AS29" i="1"/>
  <c r="AT29" i="1" s="1"/>
  <c r="AS30" i="1"/>
  <c r="AT30" i="1" s="1"/>
  <c r="AS31" i="1"/>
  <c r="AT31" i="1" s="1"/>
  <c r="AS32" i="1"/>
  <c r="AT32" i="1" s="1"/>
  <c r="AS33" i="1"/>
  <c r="AT33" i="1" s="1"/>
  <c r="AS34" i="1"/>
  <c r="AT34" i="1" s="1"/>
  <c r="AS35" i="1"/>
  <c r="AT35" i="1" s="1"/>
  <c r="AS36" i="1"/>
  <c r="AT36" i="1" s="1"/>
  <c r="AS37" i="1"/>
  <c r="AT37" i="1" s="1"/>
  <c r="AS38" i="1"/>
  <c r="AT38" i="1" s="1"/>
  <c r="AS39" i="1"/>
  <c r="AT39" i="1" s="1"/>
  <c r="AS40" i="1"/>
  <c r="AT40" i="1" s="1"/>
  <c r="AS41" i="1"/>
  <c r="AT41" i="1" s="1"/>
  <c r="AS42" i="1"/>
  <c r="AT42" i="1" s="1"/>
  <c r="AS43" i="1"/>
  <c r="AT43" i="1" s="1"/>
  <c r="AS44" i="1"/>
  <c r="AT44" i="1" s="1"/>
  <c r="AS45" i="1"/>
  <c r="AT45" i="1" s="1"/>
  <c r="AS46" i="1"/>
  <c r="AT46" i="1" s="1"/>
  <c r="AS4" i="1"/>
  <c r="AT4" i="1" s="1"/>
  <c r="AT47" i="1" s="1"/>
  <c r="AQ5" i="1"/>
  <c r="AR5" i="1" s="1"/>
  <c r="AQ6" i="1"/>
  <c r="AR6" i="1" s="1"/>
  <c r="AQ7" i="1"/>
  <c r="AR7" i="1" s="1"/>
  <c r="AQ8" i="1"/>
  <c r="AR8" i="1" s="1"/>
  <c r="AQ9" i="1"/>
  <c r="AR9" i="1" s="1"/>
  <c r="AQ10" i="1"/>
  <c r="AR10" i="1" s="1"/>
  <c r="AQ11" i="1"/>
  <c r="AR11" i="1" s="1"/>
  <c r="AQ12" i="1"/>
  <c r="AR12" i="1" s="1"/>
  <c r="AQ13" i="1"/>
  <c r="AR13" i="1" s="1"/>
  <c r="AQ14" i="1"/>
  <c r="AR14" i="1" s="1"/>
  <c r="AQ15" i="1"/>
  <c r="AR15" i="1" s="1"/>
  <c r="AQ16" i="1"/>
  <c r="AR16" i="1" s="1"/>
  <c r="AQ17" i="1"/>
  <c r="AR17" i="1" s="1"/>
  <c r="AQ18" i="1"/>
  <c r="AR18" i="1" s="1"/>
  <c r="AQ19" i="1"/>
  <c r="AR19" i="1" s="1"/>
  <c r="AQ20" i="1"/>
  <c r="AR20" i="1" s="1"/>
  <c r="AQ21" i="1"/>
  <c r="AR21" i="1" s="1"/>
  <c r="AQ22" i="1"/>
  <c r="AR22" i="1" s="1"/>
  <c r="AQ23" i="1"/>
  <c r="AR23" i="1" s="1"/>
  <c r="AQ24" i="1"/>
  <c r="AR24" i="1" s="1"/>
  <c r="AQ25" i="1"/>
  <c r="AR25" i="1" s="1"/>
  <c r="AQ26" i="1"/>
  <c r="AR26" i="1" s="1"/>
  <c r="AQ27" i="1"/>
  <c r="AR27" i="1" s="1"/>
  <c r="AQ28" i="1"/>
  <c r="AR28" i="1" s="1"/>
  <c r="AQ29" i="1"/>
  <c r="AR29" i="1" s="1"/>
  <c r="AQ30" i="1"/>
  <c r="AR30" i="1" s="1"/>
  <c r="AQ31" i="1"/>
  <c r="AR31" i="1" s="1"/>
  <c r="AQ32" i="1"/>
  <c r="AR32" i="1" s="1"/>
  <c r="AQ33" i="1"/>
  <c r="AR33" i="1" s="1"/>
  <c r="AQ34" i="1"/>
  <c r="AR34" i="1" s="1"/>
  <c r="AQ35" i="1"/>
  <c r="AR35" i="1" s="1"/>
  <c r="AQ36" i="1"/>
  <c r="AR36" i="1" s="1"/>
  <c r="AQ37" i="1"/>
  <c r="AR37" i="1" s="1"/>
  <c r="AQ38" i="1"/>
  <c r="AR38" i="1" s="1"/>
  <c r="AQ39" i="1"/>
  <c r="AR39" i="1" s="1"/>
  <c r="AQ40" i="1"/>
  <c r="AR40" i="1" s="1"/>
  <c r="AQ41" i="1"/>
  <c r="AR41" i="1" s="1"/>
  <c r="AQ42" i="1"/>
  <c r="AR42" i="1" s="1"/>
  <c r="AQ43" i="1"/>
  <c r="AR43" i="1" s="1"/>
  <c r="AQ44" i="1"/>
  <c r="AR44" i="1" s="1"/>
  <c r="AQ45" i="1"/>
  <c r="AR45" i="1" s="1"/>
  <c r="AQ46" i="1"/>
  <c r="AR46" i="1" s="1"/>
  <c r="AQ4" i="1"/>
  <c r="AR4" i="1" s="1"/>
  <c r="AO5" i="1"/>
  <c r="AP5" i="1" s="1"/>
  <c r="AO6" i="1"/>
  <c r="AP6" i="1" s="1"/>
  <c r="AO7" i="1"/>
  <c r="AP7" i="1" s="1"/>
  <c r="AO8" i="1"/>
  <c r="AP8" i="1" s="1"/>
  <c r="AO9" i="1"/>
  <c r="AP9" i="1" s="1"/>
  <c r="AO10" i="1"/>
  <c r="AP10" i="1" s="1"/>
  <c r="AO11" i="1"/>
  <c r="AP11" i="1" s="1"/>
  <c r="AO12" i="1"/>
  <c r="AP12" i="1" s="1"/>
  <c r="AO13" i="1"/>
  <c r="AP13" i="1" s="1"/>
  <c r="AO14" i="1"/>
  <c r="AP14" i="1" s="1"/>
  <c r="AO15" i="1"/>
  <c r="AP15" i="1" s="1"/>
  <c r="AO16" i="1"/>
  <c r="AP16" i="1" s="1"/>
  <c r="AO17" i="1"/>
  <c r="AP17" i="1" s="1"/>
  <c r="AO18" i="1"/>
  <c r="AP18" i="1" s="1"/>
  <c r="AO19" i="1"/>
  <c r="AP19" i="1" s="1"/>
  <c r="AO20" i="1"/>
  <c r="AP20" i="1" s="1"/>
  <c r="AO21" i="1"/>
  <c r="AP21" i="1" s="1"/>
  <c r="AO22" i="1"/>
  <c r="AP22" i="1" s="1"/>
  <c r="AO23" i="1"/>
  <c r="AP23" i="1" s="1"/>
  <c r="AO24" i="1"/>
  <c r="AP24" i="1" s="1"/>
  <c r="AO25" i="1"/>
  <c r="AP25" i="1" s="1"/>
  <c r="AO26" i="1"/>
  <c r="AP26" i="1" s="1"/>
  <c r="AO27" i="1"/>
  <c r="AP27" i="1" s="1"/>
  <c r="AO28" i="1"/>
  <c r="AP28" i="1" s="1"/>
  <c r="AO29" i="1"/>
  <c r="AP29" i="1" s="1"/>
  <c r="AO30" i="1"/>
  <c r="AP30" i="1" s="1"/>
  <c r="AO31" i="1"/>
  <c r="AP31" i="1" s="1"/>
  <c r="AO32" i="1"/>
  <c r="AP32" i="1" s="1"/>
  <c r="AO33" i="1"/>
  <c r="AP33" i="1" s="1"/>
  <c r="AO34" i="1"/>
  <c r="AP34" i="1" s="1"/>
  <c r="AO35" i="1"/>
  <c r="AP35" i="1" s="1"/>
  <c r="AO36" i="1"/>
  <c r="AP36" i="1" s="1"/>
  <c r="AO37" i="1"/>
  <c r="AP37" i="1" s="1"/>
  <c r="AO38" i="1"/>
  <c r="AP38" i="1" s="1"/>
  <c r="AO39" i="1"/>
  <c r="AP39" i="1" s="1"/>
  <c r="AO40" i="1"/>
  <c r="AP40" i="1" s="1"/>
  <c r="AO41" i="1"/>
  <c r="AP41" i="1" s="1"/>
  <c r="AO42" i="1"/>
  <c r="AP42" i="1" s="1"/>
  <c r="AO43" i="1"/>
  <c r="AP43" i="1" s="1"/>
  <c r="AO44" i="1"/>
  <c r="AP44" i="1" s="1"/>
  <c r="AO45" i="1"/>
  <c r="AP45" i="1" s="1"/>
  <c r="AO46" i="1"/>
  <c r="AP46" i="1" s="1"/>
  <c r="AI5" i="1"/>
  <c r="AJ5" i="1" s="1"/>
  <c r="AI6" i="1"/>
  <c r="AJ6" i="1" s="1"/>
  <c r="AI7" i="1"/>
  <c r="AJ7" i="1" s="1"/>
  <c r="AI8" i="1"/>
  <c r="AJ8" i="1" s="1"/>
  <c r="AI9" i="1"/>
  <c r="AJ9" i="1" s="1"/>
  <c r="AI10" i="1"/>
  <c r="AJ10" i="1" s="1"/>
  <c r="AI11" i="1"/>
  <c r="AJ11" i="1" s="1"/>
  <c r="AI12" i="1"/>
  <c r="AJ12" i="1" s="1"/>
  <c r="AI13" i="1"/>
  <c r="AJ13" i="1" s="1"/>
  <c r="AI14" i="1"/>
  <c r="AJ14" i="1" s="1"/>
  <c r="AI15" i="1"/>
  <c r="AJ15" i="1" s="1"/>
  <c r="AI16" i="1"/>
  <c r="AJ16" i="1" s="1"/>
  <c r="AI17" i="1"/>
  <c r="AJ17" i="1" s="1"/>
  <c r="AI18" i="1"/>
  <c r="AJ18" i="1" s="1"/>
  <c r="AI19" i="1"/>
  <c r="AJ19" i="1" s="1"/>
  <c r="AI20" i="1"/>
  <c r="AJ20" i="1" s="1"/>
  <c r="AI21" i="1"/>
  <c r="AJ21" i="1" s="1"/>
  <c r="AI22" i="1"/>
  <c r="AJ22" i="1" s="1"/>
  <c r="AI23" i="1"/>
  <c r="AJ23" i="1" s="1"/>
  <c r="AI24" i="1"/>
  <c r="AJ24" i="1" s="1"/>
  <c r="AI25" i="1"/>
  <c r="AJ25" i="1" s="1"/>
  <c r="AI26" i="1"/>
  <c r="AJ26" i="1" s="1"/>
  <c r="AI27" i="1"/>
  <c r="AJ27" i="1" s="1"/>
  <c r="AI28" i="1"/>
  <c r="AJ28" i="1" s="1"/>
  <c r="AI29" i="1"/>
  <c r="AJ29" i="1" s="1"/>
  <c r="AI30" i="1"/>
  <c r="AJ30" i="1" s="1"/>
  <c r="AI31" i="1"/>
  <c r="AJ31" i="1" s="1"/>
  <c r="AI32" i="1"/>
  <c r="AJ32" i="1" s="1"/>
  <c r="AI33" i="1"/>
  <c r="AJ33" i="1" s="1"/>
  <c r="AI34" i="1"/>
  <c r="AJ34" i="1" s="1"/>
  <c r="AI35" i="1"/>
  <c r="AJ35" i="1" s="1"/>
  <c r="AI36" i="1"/>
  <c r="AJ36" i="1" s="1"/>
  <c r="AI37" i="1"/>
  <c r="AJ37" i="1" s="1"/>
  <c r="AI38" i="1"/>
  <c r="AJ38" i="1" s="1"/>
  <c r="AI39" i="1"/>
  <c r="AJ39" i="1" s="1"/>
  <c r="AI40" i="1"/>
  <c r="AJ40" i="1" s="1"/>
  <c r="AI41" i="1"/>
  <c r="AJ41" i="1" s="1"/>
  <c r="AI42" i="1"/>
  <c r="AJ42" i="1" s="1"/>
  <c r="AI43" i="1"/>
  <c r="AJ43" i="1" s="1"/>
  <c r="AI44" i="1"/>
  <c r="AJ44" i="1" s="1"/>
  <c r="AI45" i="1"/>
  <c r="AJ45" i="1" s="1"/>
  <c r="AI46" i="1"/>
  <c r="AJ46" i="1" s="1"/>
  <c r="AI4" i="1"/>
  <c r="AJ4" i="1" s="1"/>
  <c r="AG5" i="1"/>
  <c r="AH5" i="1" s="1"/>
  <c r="AG6" i="1"/>
  <c r="AH6" i="1" s="1"/>
  <c r="AG7" i="1"/>
  <c r="AH7" i="1" s="1"/>
  <c r="AG8" i="1"/>
  <c r="AH8" i="1" s="1"/>
  <c r="AG9" i="1"/>
  <c r="AH9" i="1" s="1"/>
  <c r="AG10" i="1"/>
  <c r="AH10" i="1" s="1"/>
  <c r="AG11" i="1"/>
  <c r="AH11" i="1" s="1"/>
  <c r="AG12" i="1"/>
  <c r="AH12" i="1" s="1"/>
  <c r="AG13" i="1"/>
  <c r="AH13" i="1" s="1"/>
  <c r="AG14" i="1"/>
  <c r="AH14" i="1" s="1"/>
  <c r="AG15" i="1"/>
  <c r="AH15" i="1" s="1"/>
  <c r="AG16" i="1"/>
  <c r="AH16" i="1" s="1"/>
  <c r="AG17" i="1"/>
  <c r="AH17" i="1" s="1"/>
  <c r="AG18" i="1"/>
  <c r="AH18" i="1" s="1"/>
  <c r="AG19" i="1"/>
  <c r="AH19" i="1" s="1"/>
  <c r="AG20" i="1"/>
  <c r="AH20" i="1" s="1"/>
  <c r="AG21" i="1"/>
  <c r="AH21" i="1" s="1"/>
  <c r="AG22" i="1"/>
  <c r="AH22" i="1" s="1"/>
  <c r="AG23" i="1"/>
  <c r="AH23" i="1" s="1"/>
  <c r="AG24" i="1"/>
  <c r="AH24" i="1" s="1"/>
  <c r="AG25" i="1"/>
  <c r="AH25" i="1" s="1"/>
  <c r="AG26" i="1"/>
  <c r="AH26" i="1" s="1"/>
  <c r="AG27" i="1"/>
  <c r="AH27" i="1" s="1"/>
  <c r="AG28" i="1"/>
  <c r="AH28" i="1" s="1"/>
  <c r="AG29" i="1"/>
  <c r="AH29" i="1" s="1"/>
  <c r="AG30" i="1"/>
  <c r="AH30" i="1" s="1"/>
  <c r="AG31" i="1"/>
  <c r="AH31" i="1" s="1"/>
  <c r="AG32" i="1"/>
  <c r="AH32" i="1" s="1"/>
  <c r="AG33" i="1"/>
  <c r="AH33" i="1" s="1"/>
  <c r="AG34" i="1"/>
  <c r="AH34" i="1" s="1"/>
  <c r="AG35" i="1"/>
  <c r="AH35" i="1" s="1"/>
  <c r="AG36" i="1"/>
  <c r="AH36" i="1" s="1"/>
  <c r="AG37" i="1"/>
  <c r="AH37" i="1" s="1"/>
  <c r="AG38" i="1"/>
  <c r="AH38" i="1" s="1"/>
  <c r="AG39" i="1"/>
  <c r="AH39" i="1" s="1"/>
  <c r="AG40" i="1"/>
  <c r="AH40" i="1" s="1"/>
  <c r="AG41" i="1"/>
  <c r="AH41" i="1" s="1"/>
  <c r="AG42" i="1"/>
  <c r="AH42" i="1" s="1"/>
  <c r="AG43" i="1"/>
  <c r="AH43" i="1" s="1"/>
  <c r="AG44" i="1"/>
  <c r="AH44" i="1" s="1"/>
  <c r="AG45" i="1"/>
  <c r="AH45" i="1" s="1"/>
  <c r="AG46" i="1"/>
  <c r="AH46" i="1" s="1"/>
  <c r="AG4" i="1"/>
  <c r="AH4" i="1" s="1"/>
  <c r="AE5" i="1"/>
  <c r="AF5" i="1" s="1"/>
  <c r="AE6" i="1"/>
  <c r="AF6" i="1" s="1"/>
  <c r="AE7" i="1"/>
  <c r="AF7" i="1" s="1"/>
  <c r="AE8" i="1"/>
  <c r="AF8" i="1" s="1"/>
  <c r="AE9" i="1"/>
  <c r="AF9" i="1" s="1"/>
  <c r="AE10" i="1"/>
  <c r="AF10" i="1" s="1"/>
  <c r="AE11" i="1"/>
  <c r="AF11" i="1" s="1"/>
  <c r="AE12" i="1"/>
  <c r="AF12" i="1" s="1"/>
  <c r="AE13" i="1"/>
  <c r="AF13" i="1" s="1"/>
  <c r="AE14" i="1"/>
  <c r="AF14" i="1" s="1"/>
  <c r="AE15" i="1"/>
  <c r="AF15" i="1" s="1"/>
  <c r="AE16" i="1"/>
  <c r="AF16" i="1" s="1"/>
  <c r="AE17" i="1"/>
  <c r="AF17" i="1" s="1"/>
  <c r="AE18" i="1"/>
  <c r="AF18" i="1" s="1"/>
  <c r="AE19" i="1"/>
  <c r="AF19" i="1" s="1"/>
  <c r="AE20" i="1"/>
  <c r="AF20" i="1" s="1"/>
  <c r="AE21" i="1"/>
  <c r="AF21" i="1" s="1"/>
  <c r="AE22" i="1"/>
  <c r="AF22" i="1" s="1"/>
  <c r="AE23" i="1"/>
  <c r="AF23" i="1" s="1"/>
  <c r="AE24" i="1"/>
  <c r="AF24" i="1" s="1"/>
  <c r="AE25" i="1"/>
  <c r="AF25" i="1" s="1"/>
  <c r="AE26" i="1"/>
  <c r="AF26" i="1" s="1"/>
  <c r="AE27" i="1"/>
  <c r="AF27" i="1" s="1"/>
  <c r="AE28" i="1"/>
  <c r="AF28" i="1" s="1"/>
  <c r="AE29" i="1"/>
  <c r="AF29" i="1" s="1"/>
  <c r="AE30" i="1"/>
  <c r="AF30" i="1" s="1"/>
  <c r="AE31" i="1"/>
  <c r="AF31" i="1" s="1"/>
  <c r="AE32" i="1"/>
  <c r="AF32" i="1" s="1"/>
  <c r="AE33" i="1"/>
  <c r="AF33" i="1" s="1"/>
  <c r="AE34" i="1"/>
  <c r="AF34" i="1" s="1"/>
  <c r="AE35" i="1"/>
  <c r="AF35" i="1" s="1"/>
  <c r="AE36" i="1"/>
  <c r="AF36" i="1" s="1"/>
  <c r="AE37" i="1"/>
  <c r="AF37" i="1" s="1"/>
  <c r="AE38" i="1"/>
  <c r="AF38" i="1" s="1"/>
  <c r="AE39" i="1"/>
  <c r="AF39" i="1" s="1"/>
  <c r="AE40" i="1"/>
  <c r="AF40" i="1" s="1"/>
  <c r="AE41" i="1"/>
  <c r="AF41" i="1" s="1"/>
  <c r="AE42" i="1"/>
  <c r="AF42" i="1" s="1"/>
  <c r="AE43" i="1"/>
  <c r="AF43" i="1" s="1"/>
  <c r="AE44" i="1"/>
  <c r="AF44" i="1" s="1"/>
  <c r="AE45" i="1"/>
  <c r="AF45" i="1" s="1"/>
  <c r="AE46" i="1"/>
  <c r="AF46" i="1" s="1"/>
  <c r="AE4" i="1"/>
  <c r="AF4" i="1" s="1"/>
  <c r="R47" i="1"/>
  <c r="Q47" i="1"/>
  <c r="Y5" i="1"/>
  <c r="Z5" i="1" s="1"/>
  <c r="Y6" i="1"/>
  <c r="Z6" i="1" s="1"/>
  <c r="Y7" i="1"/>
  <c r="Z7" i="1" s="1"/>
  <c r="Y8" i="1"/>
  <c r="Z8" i="1" s="1"/>
  <c r="Y9" i="1"/>
  <c r="Z9" i="1" s="1"/>
  <c r="Y10" i="1"/>
  <c r="Z10" i="1" s="1"/>
  <c r="Y11" i="1"/>
  <c r="Z11" i="1" s="1"/>
  <c r="Y12" i="1"/>
  <c r="Z12" i="1" s="1"/>
  <c r="Y13" i="1"/>
  <c r="Z13" i="1" s="1"/>
  <c r="Y14" i="1"/>
  <c r="Z14" i="1" s="1"/>
  <c r="Y15" i="1"/>
  <c r="Z15" i="1" s="1"/>
  <c r="Y16" i="1"/>
  <c r="Z16" i="1" s="1"/>
  <c r="Y17" i="1"/>
  <c r="Z17" i="1" s="1"/>
  <c r="Y18" i="1"/>
  <c r="Z18" i="1" s="1"/>
  <c r="Y19" i="1"/>
  <c r="Z19" i="1" s="1"/>
  <c r="Y20" i="1"/>
  <c r="Z20" i="1" s="1"/>
  <c r="Y21" i="1"/>
  <c r="Z21" i="1" s="1"/>
  <c r="Y22" i="1"/>
  <c r="Z22" i="1" s="1"/>
  <c r="Y23" i="1"/>
  <c r="Z23" i="1" s="1"/>
  <c r="Y24" i="1"/>
  <c r="Z24" i="1" s="1"/>
  <c r="Y25" i="1"/>
  <c r="Z25" i="1" s="1"/>
  <c r="Y26" i="1"/>
  <c r="Z26" i="1" s="1"/>
  <c r="Y27" i="1"/>
  <c r="Z27" i="1" s="1"/>
  <c r="Y28" i="1"/>
  <c r="Z28" i="1" s="1"/>
  <c r="Y29" i="1"/>
  <c r="Z29" i="1" s="1"/>
  <c r="Y30" i="1"/>
  <c r="Z30" i="1" s="1"/>
  <c r="Y31" i="1"/>
  <c r="Z31" i="1" s="1"/>
  <c r="Y32" i="1"/>
  <c r="Z32" i="1" s="1"/>
  <c r="Y33" i="1"/>
  <c r="Z33" i="1" s="1"/>
  <c r="Y34" i="1"/>
  <c r="Z34" i="1" s="1"/>
  <c r="Y35" i="1"/>
  <c r="Z35" i="1" s="1"/>
  <c r="Y36" i="1"/>
  <c r="Z36" i="1" s="1"/>
  <c r="Y37" i="1"/>
  <c r="Z37" i="1" s="1"/>
  <c r="Y38" i="1"/>
  <c r="Z38" i="1" s="1"/>
  <c r="Y39" i="1"/>
  <c r="Z39" i="1" s="1"/>
  <c r="Y40" i="1"/>
  <c r="Z40" i="1" s="1"/>
  <c r="Y41" i="1"/>
  <c r="Z41" i="1" s="1"/>
  <c r="Y42" i="1"/>
  <c r="Z42" i="1" s="1"/>
  <c r="Y43" i="1"/>
  <c r="Z43" i="1" s="1"/>
  <c r="Y44" i="1"/>
  <c r="Z44" i="1" s="1"/>
  <c r="Y45" i="1"/>
  <c r="Z45" i="1" s="1"/>
  <c r="Y46" i="1"/>
  <c r="Z46" i="1" s="1"/>
  <c r="Y4" i="1"/>
  <c r="Z4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W16" i="1"/>
  <c r="X16" i="1" s="1"/>
  <c r="W17" i="1"/>
  <c r="X17" i="1" s="1"/>
  <c r="W18" i="1"/>
  <c r="X18" i="1" s="1"/>
  <c r="W19" i="1"/>
  <c r="X19" i="1" s="1"/>
  <c r="W20" i="1"/>
  <c r="X20" i="1" s="1"/>
  <c r="W21" i="1"/>
  <c r="X21" i="1" s="1"/>
  <c r="W22" i="1"/>
  <c r="X22" i="1" s="1"/>
  <c r="W23" i="1"/>
  <c r="X23" i="1" s="1"/>
  <c r="W24" i="1"/>
  <c r="X24" i="1" s="1"/>
  <c r="W25" i="1"/>
  <c r="X25" i="1" s="1"/>
  <c r="W26" i="1"/>
  <c r="X26" i="1" s="1"/>
  <c r="W27" i="1"/>
  <c r="X27" i="1" s="1"/>
  <c r="W28" i="1"/>
  <c r="X28" i="1" s="1"/>
  <c r="W29" i="1"/>
  <c r="X29" i="1" s="1"/>
  <c r="W30" i="1"/>
  <c r="X30" i="1" s="1"/>
  <c r="W31" i="1"/>
  <c r="X31" i="1" s="1"/>
  <c r="W32" i="1"/>
  <c r="X32" i="1" s="1"/>
  <c r="W33" i="1"/>
  <c r="X33" i="1" s="1"/>
  <c r="W34" i="1"/>
  <c r="X34" i="1" s="1"/>
  <c r="W35" i="1"/>
  <c r="X35" i="1" s="1"/>
  <c r="W36" i="1"/>
  <c r="X36" i="1" s="1"/>
  <c r="W37" i="1"/>
  <c r="X37" i="1" s="1"/>
  <c r="W38" i="1"/>
  <c r="X38" i="1" s="1"/>
  <c r="W39" i="1"/>
  <c r="X39" i="1" s="1"/>
  <c r="W40" i="1"/>
  <c r="X40" i="1" s="1"/>
  <c r="W41" i="1"/>
  <c r="X41" i="1" s="1"/>
  <c r="W42" i="1"/>
  <c r="X42" i="1" s="1"/>
  <c r="W43" i="1"/>
  <c r="X43" i="1" s="1"/>
  <c r="W44" i="1"/>
  <c r="X44" i="1" s="1"/>
  <c r="W45" i="1"/>
  <c r="X45" i="1" s="1"/>
  <c r="W46" i="1"/>
  <c r="X46" i="1" s="1"/>
  <c r="W4" i="1"/>
  <c r="G47" i="1"/>
  <c r="H47" i="1"/>
  <c r="E51" i="1" s="1"/>
  <c r="O46" i="1"/>
  <c r="P46" i="1" s="1"/>
  <c r="M46" i="1"/>
  <c r="N46" i="1" s="1"/>
  <c r="K46" i="1"/>
  <c r="L46" i="1" s="1"/>
  <c r="O45" i="1"/>
  <c r="P45" i="1" s="1"/>
  <c r="M45" i="1"/>
  <c r="N45" i="1" s="1"/>
  <c r="K45" i="1"/>
  <c r="L45" i="1" s="1"/>
  <c r="O44" i="1"/>
  <c r="P44" i="1" s="1"/>
  <c r="M44" i="1"/>
  <c r="N44" i="1" s="1"/>
  <c r="K44" i="1"/>
  <c r="L44" i="1" s="1"/>
  <c r="O43" i="1"/>
  <c r="P43" i="1" s="1"/>
  <c r="M43" i="1"/>
  <c r="N43" i="1" s="1"/>
  <c r="K43" i="1"/>
  <c r="L43" i="1" s="1"/>
  <c r="O42" i="1"/>
  <c r="P42" i="1" s="1"/>
  <c r="M42" i="1"/>
  <c r="N42" i="1" s="1"/>
  <c r="K42" i="1"/>
  <c r="L42" i="1" s="1"/>
  <c r="O41" i="1"/>
  <c r="P41" i="1" s="1"/>
  <c r="M41" i="1"/>
  <c r="N41" i="1" s="1"/>
  <c r="K41" i="1"/>
  <c r="L41" i="1" s="1"/>
  <c r="O40" i="1"/>
  <c r="P40" i="1" s="1"/>
  <c r="M40" i="1"/>
  <c r="N40" i="1" s="1"/>
  <c r="K40" i="1"/>
  <c r="L40" i="1" s="1"/>
  <c r="O39" i="1"/>
  <c r="P39" i="1" s="1"/>
  <c r="M39" i="1"/>
  <c r="N39" i="1" s="1"/>
  <c r="K39" i="1"/>
  <c r="L39" i="1" s="1"/>
  <c r="O38" i="1"/>
  <c r="P38" i="1" s="1"/>
  <c r="M38" i="1"/>
  <c r="N38" i="1" s="1"/>
  <c r="K38" i="1"/>
  <c r="L38" i="1" s="1"/>
  <c r="O37" i="1"/>
  <c r="P37" i="1" s="1"/>
  <c r="M37" i="1"/>
  <c r="N37" i="1" s="1"/>
  <c r="K37" i="1"/>
  <c r="L37" i="1" s="1"/>
  <c r="O36" i="1"/>
  <c r="P36" i="1" s="1"/>
  <c r="M36" i="1"/>
  <c r="N36" i="1" s="1"/>
  <c r="K36" i="1"/>
  <c r="L36" i="1" s="1"/>
  <c r="O35" i="1"/>
  <c r="P35" i="1" s="1"/>
  <c r="M35" i="1"/>
  <c r="N35" i="1" s="1"/>
  <c r="K35" i="1"/>
  <c r="L35" i="1" s="1"/>
  <c r="O34" i="1"/>
  <c r="P34" i="1" s="1"/>
  <c r="M34" i="1"/>
  <c r="N34" i="1" s="1"/>
  <c r="K34" i="1"/>
  <c r="L34" i="1" s="1"/>
  <c r="O33" i="1"/>
  <c r="P33" i="1" s="1"/>
  <c r="M33" i="1"/>
  <c r="N33" i="1" s="1"/>
  <c r="K33" i="1"/>
  <c r="L33" i="1" s="1"/>
  <c r="O32" i="1"/>
  <c r="P32" i="1" s="1"/>
  <c r="M32" i="1"/>
  <c r="N32" i="1" s="1"/>
  <c r="K32" i="1"/>
  <c r="L32" i="1" s="1"/>
  <c r="O31" i="1"/>
  <c r="P31" i="1" s="1"/>
  <c r="M31" i="1"/>
  <c r="N31" i="1" s="1"/>
  <c r="K31" i="1"/>
  <c r="L31" i="1" s="1"/>
  <c r="O30" i="1"/>
  <c r="P30" i="1" s="1"/>
  <c r="M30" i="1"/>
  <c r="N30" i="1" s="1"/>
  <c r="K30" i="1"/>
  <c r="L30" i="1" s="1"/>
  <c r="O29" i="1"/>
  <c r="P29" i="1" s="1"/>
  <c r="M29" i="1"/>
  <c r="N29" i="1" s="1"/>
  <c r="K29" i="1"/>
  <c r="L29" i="1" s="1"/>
  <c r="O28" i="1"/>
  <c r="P28" i="1" s="1"/>
  <c r="M28" i="1"/>
  <c r="N28" i="1" s="1"/>
  <c r="K28" i="1"/>
  <c r="L28" i="1" s="1"/>
  <c r="O27" i="1"/>
  <c r="P27" i="1" s="1"/>
  <c r="M27" i="1"/>
  <c r="N27" i="1" s="1"/>
  <c r="K27" i="1"/>
  <c r="L27" i="1" s="1"/>
  <c r="O26" i="1"/>
  <c r="P26" i="1" s="1"/>
  <c r="M26" i="1"/>
  <c r="N26" i="1" s="1"/>
  <c r="K26" i="1"/>
  <c r="L26" i="1" s="1"/>
  <c r="O25" i="1"/>
  <c r="P25" i="1" s="1"/>
  <c r="M25" i="1"/>
  <c r="N25" i="1" s="1"/>
  <c r="K25" i="1"/>
  <c r="L25" i="1" s="1"/>
  <c r="O24" i="1"/>
  <c r="P24" i="1" s="1"/>
  <c r="M24" i="1"/>
  <c r="N24" i="1" s="1"/>
  <c r="K24" i="1"/>
  <c r="L24" i="1" s="1"/>
  <c r="O23" i="1"/>
  <c r="P23" i="1" s="1"/>
  <c r="M23" i="1"/>
  <c r="N23" i="1" s="1"/>
  <c r="K23" i="1"/>
  <c r="L23" i="1" s="1"/>
  <c r="O22" i="1"/>
  <c r="P22" i="1" s="1"/>
  <c r="M22" i="1"/>
  <c r="N22" i="1" s="1"/>
  <c r="K22" i="1"/>
  <c r="L22" i="1" s="1"/>
  <c r="O21" i="1"/>
  <c r="P21" i="1" s="1"/>
  <c r="M21" i="1"/>
  <c r="N21" i="1" s="1"/>
  <c r="K21" i="1"/>
  <c r="L21" i="1" s="1"/>
  <c r="O20" i="1"/>
  <c r="P20" i="1" s="1"/>
  <c r="M20" i="1"/>
  <c r="N20" i="1" s="1"/>
  <c r="K20" i="1"/>
  <c r="L20" i="1" s="1"/>
  <c r="O19" i="1"/>
  <c r="P19" i="1" s="1"/>
  <c r="M19" i="1"/>
  <c r="N19" i="1" s="1"/>
  <c r="K19" i="1"/>
  <c r="L19" i="1" s="1"/>
  <c r="O18" i="1"/>
  <c r="P18" i="1" s="1"/>
  <c r="M18" i="1"/>
  <c r="N18" i="1" s="1"/>
  <c r="K18" i="1"/>
  <c r="L18" i="1" s="1"/>
  <c r="O17" i="1"/>
  <c r="P17" i="1" s="1"/>
  <c r="M17" i="1"/>
  <c r="N17" i="1" s="1"/>
  <c r="K17" i="1"/>
  <c r="L17" i="1" s="1"/>
  <c r="O16" i="1"/>
  <c r="P16" i="1" s="1"/>
  <c r="M16" i="1"/>
  <c r="N16" i="1" s="1"/>
  <c r="K16" i="1"/>
  <c r="L16" i="1" s="1"/>
  <c r="O15" i="1"/>
  <c r="P15" i="1" s="1"/>
  <c r="M15" i="1"/>
  <c r="N15" i="1" s="1"/>
  <c r="K15" i="1"/>
  <c r="L15" i="1" s="1"/>
  <c r="O14" i="1"/>
  <c r="P14" i="1" s="1"/>
  <c r="M14" i="1"/>
  <c r="N14" i="1" s="1"/>
  <c r="K14" i="1"/>
  <c r="L14" i="1" s="1"/>
  <c r="O13" i="1"/>
  <c r="P13" i="1" s="1"/>
  <c r="M13" i="1"/>
  <c r="N13" i="1" s="1"/>
  <c r="K13" i="1"/>
  <c r="L13" i="1" s="1"/>
  <c r="O12" i="1"/>
  <c r="P12" i="1" s="1"/>
  <c r="M12" i="1"/>
  <c r="N12" i="1" s="1"/>
  <c r="K12" i="1"/>
  <c r="L12" i="1" s="1"/>
  <c r="O11" i="1"/>
  <c r="P11" i="1" s="1"/>
  <c r="M11" i="1"/>
  <c r="N11" i="1" s="1"/>
  <c r="K11" i="1"/>
  <c r="L11" i="1" s="1"/>
  <c r="O10" i="1"/>
  <c r="P10" i="1" s="1"/>
  <c r="M10" i="1"/>
  <c r="N10" i="1" s="1"/>
  <c r="K10" i="1"/>
  <c r="L10" i="1" s="1"/>
  <c r="O9" i="1"/>
  <c r="P9" i="1" s="1"/>
  <c r="M9" i="1"/>
  <c r="N9" i="1" s="1"/>
  <c r="K9" i="1"/>
  <c r="L9" i="1" s="1"/>
  <c r="O8" i="1"/>
  <c r="P8" i="1" s="1"/>
  <c r="M8" i="1"/>
  <c r="N8" i="1" s="1"/>
  <c r="K8" i="1"/>
  <c r="L8" i="1" s="1"/>
  <c r="O7" i="1"/>
  <c r="P7" i="1" s="1"/>
  <c r="M7" i="1"/>
  <c r="N7" i="1" s="1"/>
  <c r="K7" i="1"/>
  <c r="L7" i="1" s="1"/>
  <c r="O6" i="1"/>
  <c r="P6" i="1" s="1"/>
  <c r="M6" i="1"/>
  <c r="N6" i="1" s="1"/>
  <c r="K6" i="1"/>
  <c r="L6" i="1" s="1"/>
  <c r="O5" i="1"/>
  <c r="P5" i="1" s="1"/>
  <c r="M5" i="1"/>
  <c r="N5" i="1" s="1"/>
  <c r="K5" i="1"/>
  <c r="L5" i="1" s="1"/>
  <c r="O4" i="1"/>
  <c r="P4" i="1" s="1"/>
  <c r="M4" i="1"/>
  <c r="N4" i="1" s="1"/>
  <c r="K4" i="1"/>
  <c r="N47" i="1" l="1"/>
  <c r="BJ47" i="1"/>
  <c r="CF47" i="1"/>
  <c r="AD47" i="1"/>
  <c r="CB47" i="1"/>
  <c r="BR47" i="1"/>
  <c r="BX47" i="1"/>
  <c r="J47" i="1"/>
  <c r="J51" i="1" s="1"/>
  <c r="AN47" i="1"/>
  <c r="AX47" i="1"/>
  <c r="BH47" i="1"/>
  <c r="BB47" i="1"/>
  <c r="BT47" i="1"/>
  <c r="BN47" i="1"/>
  <c r="BV47" i="1"/>
  <c r="CG47" i="1"/>
  <c r="CH4" i="1"/>
  <c r="CH47" i="1" s="1"/>
  <c r="BU47" i="1"/>
  <c r="CC47" i="1"/>
  <c r="BM47" i="1"/>
  <c r="CD4" i="1"/>
  <c r="CD47" i="1" s="1"/>
  <c r="T47" i="1"/>
  <c r="I47" i="1"/>
  <c r="S47" i="1"/>
  <c r="AC47" i="1"/>
  <c r="AW47" i="1"/>
  <c r="CA47" i="1"/>
  <c r="AM47" i="1"/>
  <c r="BG47" i="1"/>
  <c r="BQ47" i="1"/>
  <c r="K47" i="1"/>
  <c r="P47" i="1"/>
  <c r="Z47" i="1"/>
  <c r="AR47" i="1"/>
  <c r="AZ47" i="1"/>
  <c r="BC47" i="1"/>
  <c r="BI47" i="1"/>
  <c r="BS47" i="1"/>
  <c r="BW47" i="1"/>
  <c r="CE47" i="1"/>
  <c r="BK47" i="1"/>
  <c r="W47" i="1"/>
  <c r="X4" i="1"/>
  <c r="X47" i="1" s="1"/>
  <c r="AF47" i="1"/>
  <c r="AH47" i="1"/>
  <c r="AJ47" i="1"/>
  <c r="AO47" i="1"/>
  <c r="AQ47" i="1"/>
  <c r="AS47" i="1"/>
  <c r="AY47" i="1"/>
  <c r="BA47" i="1"/>
  <c r="BD47" i="1"/>
  <c r="AP47" i="1"/>
  <c r="AE47" i="1"/>
  <c r="AG47" i="1"/>
  <c r="AI47" i="1"/>
  <c r="L4" i="1"/>
  <c r="L47" i="1" s="1"/>
  <c r="V47" i="1"/>
  <c r="M47" i="1"/>
  <c r="U47" i="1"/>
  <c r="Y47" i="1"/>
  <c r="J52" i="1" l="1"/>
  <c r="G51" i="1"/>
  <c r="N51" i="1"/>
  <c r="N52" i="1" s="1"/>
  <c r="L51" i="1"/>
  <c r="L52" i="1" s="1"/>
  <c r="P51" i="1"/>
  <c r="P52" i="1" s="1"/>
</calcChain>
</file>

<file path=xl/sharedStrings.xml><?xml version="1.0" encoding="utf-8"?>
<sst xmlns="http://schemas.openxmlformats.org/spreadsheetml/2006/main" count="231" uniqueCount="111">
  <si>
    <t>0000000001</t>
  </si>
  <si>
    <t>-/- თავის ტვინის გარდამავალი იშემიური მდგომარეობა და მასთან დაკავშირებული სინდრომები -/--/- რომელიც არ საჭიროებს ჰოსპიტალიზაციას -/- ლაბორატურიული კვლევა, ი/ვ ინფუზია</t>
  </si>
  <si>
    <t>0000000002</t>
  </si>
  <si>
    <t>-/- ნევრალგია და ნევრიტი, დაუზუსტებელი -/--/- რენტგენოლოგიური კვლევა, ტკივილის კუპირება</t>
  </si>
  <si>
    <t>0000000003</t>
  </si>
  <si>
    <t>-/- ოტალგია -/--/--/-</t>
  </si>
  <si>
    <t>0000000004</t>
  </si>
  <si>
    <t>-/- სინკოპე [გულის წასვლა] და კოლაფსი -/- R55 -/- რომელიც არ საჭიროებს ჰოსპიტალიზაციას -/- ეკგ, ლაბორატურიული კვლევა</t>
  </si>
  <si>
    <t>0000000005</t>
  </si>
  <si>
    <t>-/- ჰიპოტენზია -/- I95.9 -/- ეკგ, არტერიული წნევის ნორმალიზება</t>
  </si>
  <si>
    <t>0000000006</t>
  </si>
  <si>
    <t>-/- ტკივილი გულმკერდის არეში -/--/- რომელიც არ საჭიროებს ჰოსპიტალიზაციას -/- ეკგ, ლაბორატურიული კვლევა, ტკივილის კუპირება</t>
  </si>
  <si>
    <t>0000000007</t>
  </si>
  <si>
    <t>-/- ტკივილი მუცლისა და მენჯის არეში -/--/--/- ულტრაბგერითი კვლევა, ტკივილის კუპირება.          ულტრაბგერითი კვლევა, ტკივილის კუპირება.</t>
  </si>
  <si>
    <t>0000000008</t>
  </si>
  <si>
    <t>-/- დაუზუსტებელი ნევროზული აშლილობა -/--/--/--/-</t>
  </si>
  <si>
    <t>0000000009</t>
  </si>
  <si>
    <t>-/- კონვულსია, დაუზუსტებელი -/--/--/--/-</t>
  </si>
  <si>
    <t>0000000010</t>
  </si>
  <si>
    <t xml:space="preserve">-/- ცხელება -/--/- რომელიც არ საჭიროებს ჰოსპიტალიზაციას -/- </t>
  </si>
  <si>
    <t>0000000011</t>
  </si>
  <si>
    <t>-/- ასთმა -/- J45.9 -/- ბრონქოსპაზმი -/- ბრონქოსპაზმის კუპირება</t>
  </si>
  <si>
    <t>0000000012</t>
  </si>
  <si>
    <t>-/- ურტიკარია (ჭინჭრის ციება) -/- L50.9 -/--/-</t>
  </si>
  <si>
    <t>0000000013</t>
  </si>
  <si>
    <t>-/- პირის ღრუს ფლეგმონა და აბსცესი -/--/--/-</t>
  </si>
  <si>
    <t>0000000014</t>
  </si>
  <si>
    <t>-/- კანის აბსცესი, ფურუნკული და კარბუნკული -/--/--/- წარმონაქმნის გაკვეთა და სანაცია</t>
  </si>
  <si>
    <t>0000000015</t>
  </si>
  <si>
    <t>-/- ფრჩხილისა და მიმდებარე ქსოვილის ანთებითი ავადმყოფობები -/--/--/- ქირურგიული დამუშავება, შეხვევა, მედიკამენტები</t>
  </si>
  <si>
    <t>0000000016</t>
  </si>
  <si>
    <t>-/- პარალიზური გაუვალობა და ნაწლავის ობსტრუქცია თიაქარის გარეშე -/--/- რომელიც არ საჭიროებს ჰოსპიტალიზაციას -/-</t>
  </si>
  <si>
    <t>0000000017</t>
  </si>
  <si>
    <t>-/- გაღიზიანებული ნაწლავის სინდრომი -/--/--/--/-</t>
  </si>
  <si>
    <t>0000000018</t>
  </si>
  <si>
    <t>-/- ასციტი -/- R18 -/- ლაბორატორიული კვლევა, სითხის ევაკუაცია</t>
  </si>
  <si>
    <t>0000000019</t>
  </si>
  <si>
    <t>-/- ჰემატურია -/--/- შარდის ს/ა, ულტრაბგერითი კვლევა</t>
  </si>
  <si>
    <t>0000000020</t>
  </si>
  <si>
    <t>-/- პათოლოგიური სისხლდენა საშვილოსნოდან და საშოდან -/--/--/- სისხლის ს/ა, ულტრაბგერითი კვლევა</t>
  </si>
  <si>
    <t>0000000021</t>
  </si>
  <si>
    <t>-/- უცხო სხეული თვალის გარეთა ნაწილში, დაუზუსტებელ მიდამოში -/--/--/--/-</t>
  </si>
  <si>
    <t>0000000022</t>
  </si>
  <si>
    <t>-/- რბილ ქსოვილებში დარჩენილი უცხო სხეული -/--/--/--/-</t>
  </si>
  <si>
    <t>0000000023</t>
  </si>
  <si>
    <t>-/- დაკვირვება როცა ეჭვია გადაყლაპული ნივთიერების ტოქსიურ ზემოქმედებაზე -/--/--/--/-</t>
  </si>
  <si>
    <t>0000000024</t>
  </si>
  <si>
    <t>-/- სითბოს დაკვრა და მზის დაკვრა -/--/--/--/-</t>
  </si>
  <si>
    <t>0000000025</t>
  </si>
  <si>
    <t>-/- ჰიპერგლიკემია, დაუზუსტებელი -/--/--/--/-</t>
  </si>
  <si>
    <t>0000000026</t>
  </si>
  <si>
    <t>-/- ჰიპოგლიკემია, დაუზუსტებელი -/--/--/--/-</t>
  </si>
  <si>
    <t>0000000027</t>
  </si>
  <si>
    <t>-/- ტკივილი, დაუზუსტებელი -/--/--/--/-</t>
  </si>
  <si>
    <t>0000000028</t>
  </si>
  <si>
    <t>-/- გულყრის შემდგომი პერიოდი -/--/--/- ნევროლოგის კონსულტაცია/გლუკოზის განსაზღვრა სისხლში</t>
  </si>
  <si>
    <t>0000000029</t>
  </si>
  <si>
    <t>-/- ჰიდროთორაქსი (გულის უკმარისობის და ონკოლოგიური პათოლოგიების დროს) -/--/- რომელიც არ საჭიროებს ჰოსპიტალიზაციას -/- სისხლის ს/ა, რენტგენოგრაფია, ულტრაბგერითი კვლევა, სითხის ევაკუაცია</t>
  </si>
  <si>
    <t>0000000030</t>
  </si>
  <si>
    <t>-/- შარდის ბუშტის კათეტერიზაცია (კათეტერის შეცვლა) -/--/--/--/-</t>
  </si>
  <si>
    <t>0000000031</t>
  </si>
  <si>
    <t>-/- ტრავმის შემდგომი პერიოდი -/- გადაუდებელი ამბულატორიის ფარგლებში გაწეული ტრავმატოლოგიური დახმარების შემდგომ პერიოდში -/--/- კონსულტაცია, რენტგენოგრაფია, საჭიროების შემთხვევაში ფიქსაცია</t>
  </si>
  <si>
    <t>0000000032</t>
  </si>
  <si>
    <t>-/- შეხვევა/გადახვევა (1 პროცედურა) -/- გადაუდებელი ამბულატორიის ფარგლებში გაწეული ქირურგიული დახმარების შემდგომი პერიოდი -/--/--/-</t>
  </si>
  <si>
    <t>0000000033</t>
  </si>
  <si>
    <t>-/- შეხვევა/გადახვევა (1 პროცედურა) -/- თერმული, ქიმიური და ელექტროკონტაქტური დაზიანება (დამწვრობა, მოყინვა) 3%-მდე -/--/--/-</t>
  </si>
  <si>
    <t>0000000034</t>
  </si>
  <si>
    <t>-/- შეხვევა/გადახვევა (1 პროცედურა) -/- თერმული, ქიმიური და ელექტროკონტაქტური დაზიანება (დამწვრობა, მოყინვა) 4-6% მდე -/--/--/-</t>
  </si>
  <si>
    <t>0000000035</t>
  </si>
  <si>
    <t>-/- შეხვევა/გადახვევა (1 პროცედურა) -/- თერმული, ქიმიური და ელექტროკონტაქტური დაზიანება (დამწვრობა, მოყინვა) 6-10% მდე -/--/--/-</t>
  </si>
  <si>
    <t>0000000036</t>
  </si>
  <si>
    <t>-/- შეხვევა/გადახვევა (1 პროცედურა) -/- თერმული, ქიმიური და ელექტროკონტაქტური დაზიანება (დამწვრობა, მოყინვა) 10%-ის ზევით -/--/--/-</t>
  </si>
  <si>
    <t>0000000037</t>
  </si>
  <si>
    <t>-/- გლაუკომის მწვავე შეტევა -/--/--/- კონსულტაცია, ტკივილის კუპირება -/-</t>
  </si>
  <si>
    <t>0000000038</t>
  </si>
  <si>
    <t>-/- ბადურის სისხლძარღვთა ოკლუზია -/- H34 -/-  კონსულტაცია, პარაცენტეზი -/-</t>
  </si>
  <si>
    <t>0000000039</t>
  </si>
  <si>
    <t>-/-  1 სისტემის კომპიუტერული ტომოგრაფია კონსტრასტის გარეშე -/--/--/--/-</t>
  </si>
  <si>
    <t>0000000040</t>
  </si>
  <si>
    <t>-/-  1 სისტემის კომპიუტერული ტომოგრაფია კონსტრასტით -/--/--/--/-</t>
  </si>
  <si>
    <t>0000000041</t>
  </si>
  <si>
    <t>-/- თავის  ზედაპირული ტრავმა,  დაუზუსტებელი  ლოკალიზაციის -/- S00.9 -/--/-</t>
  </si>
  <si>
    <t>0000000042</t>
  </si>
  <si>
    <t>-/- ჰიპოთერმია -/- T68 -/--/-</t>
  </si>
  <si>
    <t>0000000043</t>
  </si>
  <si>
    <t>-/- ფლეგმონა -/-  L03 -/--/-</t>
  </si>
  <si>
    <t>ხელოვნური კოდი</t>
  </si>
  <si>
    <t>ხელოვნური კოდის დასახელება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</si>
  <si>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</si>
  <si>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</si>
  <si>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</si>
  <si>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</si>
  <si>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</si>
  <si>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</si>
  <si>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</si>
  <si>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</si>
  <si>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საშუალო არითმეტიკული</t>
  </si>
  <si>
    <t>ფორმულა</t>
  </si>
  <si>
    <t>მედიანა</t>
  </si>
  <si>
    <t>რაოდენობა</t>
  </si>
  <si>
    <t>თანხა</t>
  </si>
  <si>
    <t>ლიმიტი</t>
  </si>
  <si>
    <t>ფასი</t>
  </si>
  <si>
    <t>სხვაობა</t>
  </si>
  <si>
    <t>min</t>
  </si>
  <si>
    <t>სახ. პროგრამით გადარიცხული</t>
  </si>
  <si>
    <t>min გადაირიცხებოდა</t>
  </si>
  <si>
    <t>სამედიცინო მომსახურების მიმწოდებლების მიერ წარმოდგენილი ფასთა განაწილების მედიანა</t>
  </si>
  <si>
    <t>სამედიცინო მომსახურების მიმწოდებლების მიერ წარმოდგენილი ფასთა განაწილების  შუა ორი მეოთხედის ტარიფის არეალის მაქსიმალური სიდიდე</t>
  </si>
  <si>
    <t xml:space="preserve">სამედიცინო მომსახურების მიმწოდებლების მიერ წარმოდგენილი ფასთა განაწილების შუა ორი მეოთხედის საშუალო არითმეტიკული </t>
  </si>
  <si>
    <t xml:space="preserve">სამედიცინო მომსახურების მიმწოდებლების მიერ წარმოდგენილი ფასთა განაწილების მეორე მეოთხედის მინიმალური სიდიდე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</si>
</sst>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L_a_r_i_-;\-* #,##0.00\ _L_a_r_i_-;_-* &quot;-&quot;??\ _L_a_r_i_-;_-@_-"/>
    <numFmt numFmtId="164" formatCode="_(* #,##0.00_);_(* \(#,##0.00\);_(* &quot;-&quot;??_);_(@_)"/>
    <numFmt numFmtId="165" formatCode="_(* #,##0_);_(* \(#,##0\);_(* &quot;-&quot;??_);_(@_)"/>
    <numFmt numFmtId="166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165" fontId="0" fillId="0" borderId="1" xfId="1" applyNumberFormat="1" applyFont="1" applyBorder="1"/>
    <xf numFmtId="164" fontId="0" fillId="0" borderId="1" xfId="1" applyNumberFormat="1" applyFont="1" applyBorder="1"/>
    <xf numFmtId="164" fontId="0" fillId="0" borderId="0" xfId="0" applyNumberFormat="1"/>
    <xf numFmtId="165" fontId="0" fillId="0" borderId="0" xfId="0" applyNumberFormat="1"/>
    <xf numFmtId="164" fontId="0" fillId="3" borderId="1" xfId="1" applyNumberFormat="1" applyFont="1" applyFill="1" applyBorder="1"/>
    <xf numFmtId="166" fontId="0" fillId="3" borderId="1" xfId="0" applyNumberForma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/>
    <xf numFmtId="43" fontId="0" fillId="0" borderId="1" xfId="0" applyNumberFormat="1" applyBorder="1"/>
    <xf numFmtId="43" fontId="0" fillId="0" borderId="0" xfId="0" applyNumberFormat="1"/>
    <xf numFmtId="49" fontId="4" fillId="3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164" fontId="0" fillId="0" borderId="0" xfId="0" applyNumberFormat="1" applyFont="1"/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0" xfId="0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4" fillId="0" borderId="1" xfId="0" applyNumberFormat="1" applyFont="1" applyBorder="1"/>
    <xf numFmtId="0" fontId="4" fillId="0" borderId="0" xfId="0" applyFont="1" applyBorder="1"/>
    <xf numFmtId="0" fontId="0" fillId="0" borderId="0" xfId="0" applyBorder="1"/>
    <xf numFmtId="0" fontId="3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9" fontId="0" fillId="0" borderId="0" xfId="3" applyFont="1"/>
    <xf numFmtId="0" fontId="3" fillId="3" borderId="1" xfId="0" applyFont="1" applyFill="1" applyBorder="1" applyAlignment="1">
      <alignment horizontal="center" vertical="center" wrapText="1"/>
    </xf>
    <xf numFmtId="165" fontId="0" fillId="2" borderId="1" xfId="1" applyNumberFormat="1" applyFont="1" applyFill="1" applyBorder="1"/>
    <xf numFmtId="164" fontId="0" fillId="2" borderId="1" xfId="1" applyNumberFormat="1" applyFont="1" applyFill="1" applyBorder="1"/>
    <xf numFmtId="165" fontId="0" fillId="4" borderId="1" xfId="1" applyNumberFormat="1" applyFont="1" applyFill="1" applyBorder="1"/>
    <xf numFmtId="164" fontId="0" fillId="4" borderId="1" xfId="1" applyNumberFormat="1" applyFont="1" applyFill="1" applyBorder="1"/>
    <xf numFmtId="49" fontId="2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3" fontId="5" fillId="0" borderId="0" xfId="1" applyFont="1" applyAlignment="1">
      <alignment vertical="center" wrapText="1"/>
    </xf>
  </cellXfs>
  <cellStyles count="4">
    <cellStyle name="Comma" xfId="1" builtinId="3"/>
    <cellStyle name="Normal" xfId="0" builtinId="0"/>
    <cellStyle name="Normal 2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2"/>
  <sheetViews>
    <sheetView tabSelected="1" topLeftCell="A2" workbookViewId="0">
      <pane ySplit="1" topLeftCell="A3" activePane="bottomLeft" state="frozen"/>
      <selection activeCell="A2" sqref="A2"/>
      <selection pane="bottomLeft" activeCell="B67" sqref="B67"/>
    </sheetView>
  </sheetViews>
  <sheetFormatPr defaultRowHeight="15" x14ac:dyDescent="0.25"/>
  <cols>
    <col min="1" max="1" width="13.85546875" customWidth="1"/>
    <col min="2" max="2" width="55.42578125" customWidth="1"/>
    <col min="3" max="3" width="15.140625" bestFit="1" customWidth="1"/>
    <col min="5" max="5" width="15" customWidth="1"/>
    <col min="6" max="6" width="10.5703125" customWidth="1"/>
    <col min="7" max="7" width="24.7109375" bestFit="1" customWidth="1"/>
    <col min="10" max="10" width="14.140625" bestFit="1" customWidth="1"/>
    <col min="11" max="11" width="8.28515625" bestFit="1" customWidth="1"/>
    <col min="12" max="12" width="14.140625" bestFit="1" customWidth="1"/>
    <col min="13" max="13" width="12.28515625" bestFit="1" customWidth="1"/>
    <col min="14" max="14" width="11.5703125" bestFit="1" customWidth="1"/>
    <col min="15" max="15" width="10.28515625" customWidth="1"/>
    <col min="16" max="16" width="14.140625" bestFit="1" customWidth="1"/>
    <col min="18" max="18" width="10.42578125" bestFit="1" customWidth="1"/>
    <col min="19" max="20" width="10.42578125" customWidth="1"/>
    <col min="21" max="21" width="10.42578125" bestFit="1" customWidth="1"/>
    <col min="22" max="22" width="10.42578125" customWidth="1"/>
    <col min="23" max="23" width="12.28515625" bestFit="1" customWidth="1"/>
    <col min="24" max="24" width="12.28515625" customWidth="1"/>
    <col min="25" max="26" width="10.7109375" customWidth="1"/>
    <col min="28" max="28" width="10.42578125" bestFit="1" customWidth="1"/>
    <col min="30" max="30" width="11.140625" bestFit="1" customWidth="1"/>
    <col min="31" max="32" width="10.42578125" customWidth="1"/>
    <col min="33" max="33" width="12.28515625" bestFit="1" customWidth="1"/>
    <col min="34" max="34" width="12.28515625" customWidth="1"/>
    <col min="35" max="36" width="10.28515625" customWidth="1"/>
    <col min="42" max="42" width="11.140625" bestFit="1" customWidth="1"/>
    <col min="43" max="43" width="12.28515625" bestFit="1" customWidth="1"/>
    <col min="44" max="44" width="12.28515625" customWidth="1"/>
    <col min="46" max="46" width="11.140625" bestFit="1" customWidth="1"/>
    <col min="48" max="48" width="10.42578125" bestFit="1" customWidth="1"/>
    <col min="49" max="50" width="11.140625" bestFit="1" customWidth="1"/>
    <col min="51" max="51" width="10.42578125" bestFit="1" customWidth="1"/>
    <col min="52" max="52" width="10.42578125" customWidth="1"/>
    <col min="53" max="53" width="12.28515625" bestFit="1" customWidth="1"/>
    <col min="54" max="54" width="12.28515625" customWidth="1"/>
    <col min="55" max="55" width="10.42578125" bestFit="1" customWidth="1"/>
    <col min="56" max="56" width="10.42578125" customWidth="1"/>
    <col min="58" max="58" width="10.42578125" bestFit="1" customWidth="1"/>
    <col min="60" max="60" width="11.140625" bestFit="1" customWidth="1"/>
    <col min="61" max="61" width="10.42578125" bestFit="1" customWidth="1"/>
    <col min="62" max="62" width="10.42578125" customWidth="1"/>
    <col min="63" max="63" width="12.28515625" bestFit="1" customWidth="1"/>
    <col min="64" max="64" width="12.28515625" customWidth="1"/>
    <col min="65" max="65" width="10.42578125" bestFit="1" customWidth="1"/>
    <col min="66" max="66" width="10.42578125" customWidth="1"/>
    <col min="68" max="69" width="10.42578125" bestFit="1" customWidth="1"/>
    <col min="70" max="70" width="11.140625" bestFit="1" customWidth="1"/>
    <col min="71" max="71" width="10.42578125" bestFit="1" customWidth="1"/>
    <col min="72" max="72" width="11.140625" bestFit="1" customWidth="1"/>
    <col min="73" max="73" width="12.28515625" bestFit="1" customWidth="1"/>
    <col min="74" max="74" width="12.28515625" customWidth="1"/>
    <col min="75" max="75" width="10.42578125" bestFit="1" customWidth="1"/>
    <col min="76" max="76" width="11.140625" bestFit="1" customWidth="1"/>
    <col min="78" max="78" width="10.42578125" bestFit="1" customWidth="1"/>
    <col min="81" max="82" width="11.42578125" customWidth="1"/>
    <col min="83" max="83" width="12.28515625" bestFit="1" customWidth="1"/>
    <col min="84" max="84" width="12.28515625" customWidth="1"/>
    <col min="85" max="85" width="12" customWidth="1"/>
    <col min="86" max="86" width="13.140625" bestFit="1" customWidth="1"/>
  </cols>
  <sheetData>
    <row r="1" spans="1:86" x14ac:dyDescent="0.25">
      <c r="A1" s="35" t="s">
        <v>86</v>
      </c>
      <c r="B1" s="35" t="s">
        <v>87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28"/>
      <c r="CB1" s="28"/>
      <c r="CC1" s="28"/>
      <c r="CD1" s="28"/>
      <c r="CE1" s="28"/>
      <c r="CF1" s="28"/>
      <c r="CG1" s="28"/>
      <c r="CH1" s="1"/>
    </row>
    <row r="2" spans="1:86" ht="75" x14ac:dyDescent="0.25">
      <c r="A2" s="35"/>
      <c r="B2" s="35"/>
      <c r="C2" s="13" t="s">
        <v>96</v>
      </c>
      <c r="D2" s="30" t="s">
        <v>97</v>
      </c>
      <c r="E2" s="13" t="s">
        <v>98</v>
      </c>
      <c r="F2" s="13" t="s">
        <v>104</v>
      </c>
      <c r="G2" s="38" t="s">
        <v>88</v>
      </c>
      <c r="H2" s="38"/>
      <c r="I2" s="27" t="s">
        <v>104</v>
      </c>
      <c r="J2" s="27"/>
      <c r="K2" s="8" t="s">
        <v>96</v>
      </c>
      <c r="L2" s="8"/>
      <c r="M2" s="27" t="s">
        <v>97</v>
      </c>
      <c r="N2" s="27"/>
      <c r="O2" s="8" t="s">
        <v>98</v>
      </c>
      <c r="P2" s="8"/>
      <c r="Q2" s="37" t="s">
        <v>89</v>
      </c>
      <c r="R2" s="37"/>
      <c r="S2" s="26" t="s">
        <v>104</v>
      </c>
      <c r="T2" s="26"/>
      <c r="U2" s="9" t="s">
        <v>96</v>
      </c>
      <c r="V2" s="9"/>
      <c r="W2" s="26" t="s">
        <v>97</v>
      </c>
      <c r="X2" s="26"/>
      <c r="Y2" s="9" t="s">
        <v>98</v>
      </c>
      <c r="Z2" s="9"/>
      <c r="AA2" s="38" t="s">
        <v>90</v>
      </c>
      <c r="AB2" s="38"/>
      <c r="AC2" s="27" t="s">
        <v>104</v>
      </c>
      <c r="AD2" s="27"/>
      <c r="AE2" s="8" t="s">
        <v>96</v>
      </c>
      <c r="AF2" s="8"/>
      <c r="AG2" s="27" t="s">
        <v>97</v>
      </c>
      <c r="AH2" s="27"/>
      <c r="AI2" s="8" t="s">
        <v>98</v>
      </c>
      <c r="AJ2" s="8"/>
      <c r="AK2" s="37" t="s">
        <v>91</v>
      </c>
      <c r="AL2" s="37"/>
      <c r="AM2" s="26" t="s">
        <v>104</v>
      </c>
      <c r="AN2" s="26"/>
      <c r="AO2" s="9" t="s">
        <v>96</v>
      </c>
      <c r="AP2" s="9"/>
      <c r="AQ2" s="26" t="s">
        <v>97</v>
      </c>
      <c r="AR2" s="26"/>
      <c r="AS2" s="9" t="s">
        <v>98</v>
      </c>
      <c r="AT2" s="9"/>
      <c r="AU2" s="38" t="s">
        <v>92</v>
      </c>
      <c r="AV2" s="38"/>
      <c r="AW2" s="27" t="s">
        <v>104</v>
      </c>
      <c r="AX2" s="27"/>
      <c r="AY2" s="8" t="s">
        <v>96</v>
      </c>
      <c r="AZ2" s="8"/>
      <c r="BA2" s="27" t="s">
        <v>97</v>
      </c>
      <c r="BB2" s="27"/>
      <c r="BC2" s="8" t="s">
        <v>98</v>
      </c>
      <c r="BD2" s="8"/>
      <c r="BE2" s="37" t="s">
        <v>93</v>
      </c>
      <c r="BF2" s="37"/>
      <c r="BG2" s="26" t="s">
        <v>104</v>
      </c>
      <c r="BH2" s="26"/>
      <c r="BI2" s="9" t="s">
        <v>96</v>
      </c>
      <c r="BJ2" s="9"/>
      <c r="BK2" s="26" t="s">
        <v>97</v>
      </c>
      <c r="BL2" s="26"/>
      <c r="BM2" s="9" t="s">
        <v>98</v>
      </c>
      <c r="BN2" s="9"/>
      <c r="BO2" s="38" t="s">
        <v>94</v>
      </c>
      <c r="BP2" s="38"/>
      <c r="BQ2" s="27" t="s">
        <v>104</v>
      </c>
      <c r="BR2" s="27"/>
      <c r="BS2" s="8" t="s">
        <v>96</v>
      </c>
      <c r="BT2" s="8"/>
      <c r="BU2" s="27" t="s">
        <v>97</v>
      </c>
      <c r="BV2" s="27"/>
      <c r="BW2" s="8" t="s">
        <v>98</v>
      </c>
      <c r="BX2" s="8"/>
      <c r="BY2" s="37" t="s">
        <v>95</v>
      </c>
      <c r="BZ2" s="37"/>
      <c r="CA2" s="26" t="s">
        <v>104</v>
      </c>
      <c r="CB2" s="26"/>
      <c r="CC2" s="9" t="s">
        <v>96</v>
      </c>
      <c r="CD2" s="9"/>
      <c r="CE2" s="26" t="s">
        <v>97</v>
      </c>
      <c r="CF2" s="26"/>
      <c r="CG2" s="9" t="s">
        <v>98</v>
      </c>
      <c r="CH2" s="1"/>
    </row>
    <row r="3" spans="1:86" x14ac:dyDescent="0.25">
      <c r="A3" s="35"/>
      <c r="B3" s="35"/>
      <c r="C3" s="6" t="s">
        <v>101</v>
      </c>
      <c r="D3" s="6" t="s">
        <v>101</v>
      </c>
      <c r="E3" s="6" t="s">
        <v>101</v>
      </c>
      <c r="F3" s="6" t="s">
        <v>101</v>
      </c>
      <c r="G3" s="2" t="s">
        <v>99</v>
      </c>
      <c r="H3" s="3" t="s">
        <v>100</v>
      </c>
      <c r="I3" s="3" t="s">
        <v>102</v>
      </c>
      <c r="J3" s="10" t="s">
        <v>103</v>
      </c>
      <c r="K3" s="3" t="s">
        <v>102</v>
      </c>
      <c r="L3" s="10" t="s">
        <v>103</v>
      </c>
      <c r="M3" s="3" t="s">
        <v>102</v>
      </c>
      <c r="N3" s="10" t="s">
        <v>103</v>
      </c>
      <c r="O3" s="3" t="s">
        <v>102</v>
      </c>
      <c r="P3" s="10" t="s">
        <v>103</v>
      </c>
      <c r="Q3" s="2" t="s">
        <v>99</v>
      </c>
      <c r="R3" s="3" t="s">
        <v>100</v>
      </c>
      <c r="S3" s="3" t="s">
        <v>102</v>
      </c>
      <c r="T3" s="10" t="s">
        <v>103</v>
      </c>
      <c r="U3" s="3" t="s">
        <v>102</v>
      </c>
      <c r="V3" s="10" t="s">
        <v>103</v>
      </c>
      <c r="W3" s="3" t="s">
        <v>102</v>
      </c>
      <c r="X3" s="10" t="s">
        <v>103</v>
      </c>
      <c r="Y3" s="3" t="s">
        <v>102</v>
      </c>
      <c r="Z3" s="10" t="s">
        <v>103</v>
      </c>
      <c r="AA3" s="2" t="s">
        <v>99</v>
      </c>
      <c r="AB3" s="3" t="s">
        <v>100</v>
      </c>
      <c r="AC3" s="3" t="s">
        <v>102</v>
      </c>
      <c r="AD3" s="10" t="s">
        <v>103</v>
      </c>
      <c r="AE3" s="3" t="s">
        <v>102</v>
      </c>
      <c r="AF3" s="10" t="s">
        <v>103</v>
      </c>
      <c r="AG3" s="3" t="s">
        <v>102</v>
      </c>
      <c r="AH3" s="10" t="s">
        <v>103</v>
      </c>
      <c r="AI3" s="3" t="s">
        <v>102</v>
      </c>
      <c r="AJ3" s="10" t="s">
        <v>103</v>
      </c>
      <c r="AK3" s="2" t="s">
        <v>99</v>
      </c>
      <c r="AL3" s="3" t="s">
        <v>100</v>
      </c>
      <c r="AM3" s="3" t="s">
        <v>102</v>
      </c>
      <c r="AN3" s="10" t="s">
        <v>103</v>
      </c>
      <c r="AO3" s="3" t="s">
        <v>102</v>
      </c>
      <c r="AP3" s="10" t="s">
        <v>103</v>
      </c>
      <c r="AQ3" s="3" t="s">
        <v>102</v>
      </c>
      <c r="AR3" s="10" t="s">
        <v>103</v>
      </c>
      <c r="AS3" s="3" t="s">
        <v>102</v>
      </c>
      <c r="AT3" s="10" t="s">
        <v>103</v>
      </c>
      <c r="AU3" s="2" t="s">
        <v>99</v>
      </c>
      <c r="AV3" s="3" t="s">
        <v>100</v>
      </c>
      <c r="AW3" s="3" t="s">
        <v>102</v>
      </c>
      <c r="AX3" s="10" t="s">
        <v>103</v>
      </c>
      <c r="AY3" s="3" t="s">
        <v>102</v>
      </c>
      <c r="AZ3" s="10" t="s">
        <v>103</v>
      </c>
      <c r="BA3" s="3" t="s">
        <v>102</v>
      </c>
      <c r="BB3" s="10" t="s">
        <v>103</v>
      </c>
      <c r="BC3" s="3" t="s">
        <v>102</v>
      </c>
      <c r="BD3" s="10" t="s">
        <v>103</v>
      </c>
      <c r="BE3" s="2" t="s">
        <v>99</v>
      </c>
      <c r="BF3" s="3" t="s">
        <v>100</v>
      </c>
      <c r="BG3" s="3" t="s">
        <v>102</v>
      </c>
      <c r="BH3" s="10" t="s">
        <v>103</v>
      </c>
      <c r="BI3" s="3" t="s">
        <v>102</v>
      </c>
      <c r="BJ3" s="10" t="s">
        <v>103</v>
      </c>
      <c r="BK3" s="3" t="s">
        <v>102</v>
      </c>
      <c r="BL3" s="10" t="s">
        <v>103</v>
      </c>
      <c r="BM3" s="3" t="s">
        <v>102</v>
      </c>
      <c r="BN3" s="10" t="s">
        <v>103</v>
      </c>
      <c r="BO3" s="31" t="s">
        <v>99</v>
      </c>
      <c r="BP3" s="32" t="s">
        <v>100</v>
      </c>
      <c r="BQ3" s="32" t="s">
        <v>102</v>
      </c>
      <c r="BR3" s="10" t="s">
        <v>103</v>
      </c>
      <c r="BS3" s="32" t="s">
        <v>102</v>
      </c>
      <c r="BT3" s="10" t="s">
        <v>103</v>
      </c>
      <c r="BU3" s="32" t="s">
        <v>102</v>
      </c>
      <c r="BV3" s="10" t="s">
        <v>103</v>
      </c>
      <c r="BW3" s="32" t="s">
        <v>102</v>
      </c>
      <c r="BX3" s="10" t="s">
        <v>103</v>
      </c>
      <c r="BY3" s="33" t="s">
        <v>99</v>
      </c>
      <c r="BZ3" s="34" t="s">
        <v>100</v>
      </c>
      <c r="CA3" s="34" t="s">
        <v>102</v>
      </c>
      <c r="CB3" s="10" t="s">
        <v>103</v>
      </c>
      <c r="CC3" s="34" t="s">
        <v>102</v>
      </c>
      <c r="CD3" s="10" t="s">
        <v>103</v>
      </c>
      <c r="CE3" s="34" t="s">
        <v>102</v>
      </c>
      <c r="CF3" s="10" t="s">
        <v>103</v>
      </c>
      <c r="CG3" s="34" t="s">
        <v>102</v>
      </c>
      <c r="CH3" s="10" t="s">
        <v>103</v>
      </c>
    </row>
    <row r="4" spans="1:86" x14ac:dyDescent="0.25">
      <c r="A4" s="1" t="s">
        <v>0</v>
      </c>
      <c r="B4" s="1" t="s">
        <v>1</v>
      </c>
      <c r="C4" s="7">
        <v>212.34426229508196</v>
      </c>
      <c r="D4" s="7">
        <v>193.8</v>
      </c>
      <c r="E4" s="7">
        <v>195</v>
      </c>
      <c r="F4" s="7">
        <v>125</v>
      </c>
      <c r="G4" s="2">
        <v>0</v>
      </c>
      <c r="H4" s="3">
        <v>0</v>
      </c>
      <c r="I4" s="3">
        <f>G4*F4</f>
        <v>0</v>
      </c>
      <c r="J4" s="3">
        <f>H4-I4</f>
        <v>0</v>
      </c>
      <c r="K4" s="3">
        <f>G4*C4</f>
        <v>0</v>
      </c>
      <c r="L4" s="3">
        <f>H4-K4</f>
        <v>0</v>
      </c>
      <c r="M4" s="3">
        <f>G4*D4</f>
        <v>0</v>
      </c>
      <c r="N4" s="3">
        <f>H4-M4</f>
        <v>0</v>
      </c>
      <c r="O4" s="3">
        <f>G4*E4</f>
        <v>0</v>
      </c>
      <c r="P4" s="3">
        <f>H4-O4</f>
        <v>0</v>
      </c>
      <c r="Q4" s="2">
        <v>6</v>
      </c>
      <c r="R4" s="3">
        <v>1008</v>
      </c>
      <c r="S4" s="3">
        <f>Q4*F4</f>
        <v>750</v>
      </c>
      <c r="T4" s="3">
        <f>R4-S4</f>
        <v>258</v>
      </c>
      <c r="U4" s="3">
        <f>Q4*C4</f>
        <v>1274.0655737704917</v>
      </c>
      <c r="V4" s="3">
        <f>R4-U4</f>
        <v>-266.06557377049171</v>
      </c>
      <c r="W4" s="3">
        <f>Q4*D4</f>
        <v>1162.8000000000002</v>
      </c>
      <c r="X4" s="3">
        <f>R4-W4</f>
        <v>-154.80000000000018</v>
      </c>
      <c r="Y4" s="3">
        <f>Q4*E4</f>
        <v>1170</v>
      </c>
      <c r="Z4" s="3">
        <f>R4-Y4</f>
        <v>-162</v>
      </c>
      <c r="AA4" s="2">
        <v>2</v>
      </c>
      <c r="AB4" s="3">
        <v>905</v>
      </c>
      <c r="AC4" s="3">
        <f>AA4*F4</f>
        <v>250</v>
      </c>
      <c r="AD4" s="3">
        <f>AB4-AC4</f>
        <v>655</v>
      </c>
      <c r="AE4" s="3">
        <f>AA4*C4</f>
        <v>424.68852459016392</v>
      </c>
      <c r="AF4" s="3">
        <f>AB4-AE4</f>
        <v>480.31147540983608</v>
      </c>
      <c r="AG4" s="3">
        <f>AA4*D4</f>
        <v>387.6</v>
      </c>
      <c r="AH4" s="3">
        <f>AB4-AG4</f>
        <v>517.4</v>
      </c>
      <c r="AI4" s="3">
        <f>AA4*E4</f>
        <v>390</v>
      </c>
      <c r="AJ4" s="3">
        <f>AB4-AI4</f>
        <v>515</v>
      </c>
      <c r="AK4" s="2">
        <v>0</v>
      </c>
      <c r="AL4" s="3">
        <v>0</v>
      </c>
      <c r="AM4" s="3">
        <f>AK4*F4</f>
        <v>0</v>
      </c>
      <c r="AN4" s="3">
        <f>AL4-AM4</f>
        <v>0</v>
      </c>
      <c r="AO4" s="3">
        <f>AK4*C4</f>
        <v>0</v>
      </c>
      <c r="AP4" s="3">
        <f>AL4-AO4</f>
        <v>0</v>
      </c>
      <c r="AQ4" s="3">
        <f>AK4*D4</f>
        <v>0</v>
      </c>
      <c r="AR4" s="3">
        <f>AL4-AQ4</f>
        <v>0</v>
      </c>
      <c r="AS4" s="3">
        <f>AK4*E4</f>
        <v>0</v>
      </c>
      <c r="AT4" s="3">
        <f>AL4-AS4</f>
        <v>0</v>
      </c>
      <c r="AU4" s="2">
        <v>7</v>
      </c>
      <c r="AV4" s="3">
        <v>2236</v>
      </c>
      <c r="AW4" s="3">
        <f>AU4*F4</f>
        <v>875</v>
      </c>
      <c r="AX4" s="3">
        <f>AV4-AW4</f>
        <v>1361</v>
      </c>
      <c r="AY4" s="3">
        <f>AU4*C4</f>
        <v>1486.4098360655737</v>
      </c>
      <c r="AZ4" s="3">
        <f>AV4-AY4</f>
        <v>749.5901639344263</v>
      </c>
      <c r="BA4" s="3">
        <f>AU4*D4</f>
        <v>1356.6000000000001</v>
      </c>
      <c r="BB4" s="3">
        <f>AV4-BA4</f>
        <v>879.39999999999986</v>
      </c>
      <c r="BC4" s="3">
        <f>AU4*E4</f>
        <v>1365</v>
      </c>
      <c r="BD4" s="3">
        <f>AV4-BC4</f>
        <v>871</v>
      </c>
      <c r="BE4" s="2">
        <v>5</v>
      </c>
      <c r="BF4" s="3">
        <v>1996</v>
      </c>
      <c r="BG4" s="3">
        <f>BE4*F4</f>
        <v>625</v>
      </c>
      <c r="BH4" s="3">
        <f>BF4-BG4</f>
        <v>1371</v>
      </c>
      <c r="BI4" s="3">
        <f>BE4*C4</f>
        <v>1061.7213114754097</v>
      </c>
      <c r="BJ4" s="3">
        <f>BF4-BI4</f>
        <v>934.27868852459028</v>
      </c>
      <c r="BK4" s="3">
        <f>BE4*D4</f>
        <v>969</v>
      </c>
      <c r="BL4" s="3">
        <f>BF4-BK4</f>
        <v>1027</v>
      </c>
      <c r="BM4" s="3">
        <f>BE4*E4</f>
        <v>975</v>
      </c>
      <c r="BN4" s="3">
        <f>BF4-BM4</f>
        <v>1021</v>
      </c>
      <c r="BO4" s="2">
        <v>0</v>
      </c>
      <c r="BP4" s="3">
        <v>0</v>
      </c>
      <c r="BQ4" s="3">
        <f>BO4*F4</f>
        <v>0</v>
      </c>
      <c r="BR4" s="3">
        <f>BP4-BQ4</f>
        <v>0</v>
      </c>
      <c r="BS4" s="3">
        <f t="shared" ref="BS4:BS46" si="0">BO4*C4</f>
        <v>0</v>
      </c>
      <c r="BT4" s="3">
        <f>BP4-BS4</f>
        <v>0</v>
      </c>
      <c r="BU4" s="3">
        <f t="shared" ref="BU4:BU46" si="1">BO4*D4</f>
        <v>0</v>
      </c>
      <c r="BV4" s="3">
        <f>BP4-BU4</f>
        <v>0</v>
      </c>
      <c r="BW4" s="3">
        <f t="shared" ref="BW4:BW46" si="2">BO4*E4</f>
        <v>0</v>
      </c>
      <c r="BX4" s="3">
        <f>BP4-BW4</f>
        <v>0</v>
      </c>
      <c r="BY4" s="2">
        <v>2</v>
      </c>
      <c r="BZ4" s="3">
        <v>646</v>
      </c>
      <c r="CA4" s="3">
        <f>BY4*F4</f>
        <v>250</v>
      </c>
      <c r="CB4" s="3">
        <f>BZ4-CA4</f>
        <v>396</v>
      </c>
      <c r="CC4" s="3">
        <f t="shared" ref="CC4:CC46" si="3">BY4*C4</f>
        <v>424.68852459016392</v>
      </c>
      <c r="CD4" s="3">
        <f>BZ4-CC4</f>
        <v>221.31147540983608</v>
      </c>
      <c r="CE4" s="3">
        <f t="shared" ref="CE4:CE46" si="4">BY4*D4</f>
        <v>387.6</v>
      </c>
      <c r="CF4" s="3">
        <f>BZ4-CE4</f>
        <v>258.39999999999998</v>
      </c>
      <c r="CG4" s="3">
        <f t="shared" ref="CG4:CG46" si="5">BY4*E4</f>
        <v>390</v>
      </c>
      <c r="CH4" s="11">
        <f>BZ4-CG4</f>
        <v>256</v>
      </c>
    </row>
    <row r="5" spans="1:86" x14ac:dyDescent="0.25">
      <c r="A5" s="1" t="s">
        <v>2</v>
      </c>
      <c r="B5" s="1" t="s">
        <v>3</v>
      </c>
      <c r="C5" s="7">
        <v>150</v>
      </c>
      <c r="D5" s="7">
        <v>120</v>
      </c>
      <c r="E5" s="7">
        <v>150</v>
      </c>
      <c r="F5" s="7">
        <v>95</v>
      </c>
      <c r="G5" s="2">
        <v>0</v>
      </c>
      <c r="H5" s="3">
        <v>0</v>
      </c>
      <c r="I5" s="3">
        <f t="shared" ref="I5:I46" si="6">G5*F5</f>
        <v>0</v>
      </c>
      <c r="J5" s="3">
        <f t="shared" ref="J5:J46" si="7">H5-I5</f>
        <v>0</v>
      </c>
      <c r="K5" s="3">
        <f t="shared" ref="K5:K46" si="8">G5*C5</f>
        <v>0</v>
      </c>
      <c r="L5" s="3">
        <f t="shared" ref="L5:L46" si="9">H5-K5</f>
        <v>0</v>
      </c>
      <c r="M5" s="3">
        <f t="shared" ref="M5:M46" si="10">G5*D5</f>
        <v>0</v>
      </c>
      <c r="N5" s="3">
        <f t="shared" ref="N5:N46" si="11">H5-M5</f>
        <v>0</v>
      </c>
      <c r="O5" s="3">
        <f t="shared" ref="O5:O46" si="12">G5*E5</f>
        <v>0</v>
      </c>
      <c r="P5" s="3">
        <f t="shared" ref="P5:P46" si="13">H5-O5</f>
        <v>0</v>
      </c>
      <c r="Q5" s="2">
        <v>3</v>
      </c>
      <c r="R5" s="3">
        <v>226</v>
      </c>
      <c r="S5" s="3">
        <f t="shared" ref="S5:S46" si="14">Q5*F5</f>
        <v>285</v>
      </c>
      <c r="T5" s="3">
        <f t="shared" ref="T5:T46" si="15">R5-S5</f>
        <v>-59</v>
      </c>
      <c r="U5" s="3">
        <f t="shared" ref="U5:U46" si="16">Q5*C5</f>
        <v>450</v>
      </c>
      <c r="V5" s="3">
        <f t="shared" ref="V5:V46" si="17">R5-U5</f>
        <v>-224</v>
      </c>
      <c r="W5" s="3">
        <f t="shared" ref="W5:W46" si="18">Q5*D5</f>
        <v>360</v>
      </c>
      <c r="X5" s="3">
        <f t="shared" ref="X5:X46" si="19">R5-W5</f>
        <v>-134</v>
      </c>
      <c r="Y5" s="3">
        <f t="shared" ref="Y5:Y46" si="20">Q5*E5</f>
        <v>450</v>
      </c>
      <c r="Z5" s="3">
        <f t="shared" ref="Z5:Z46" si="21">R5-Y5</f>
        <v>-224</v>
      </c>
      <c r="AA5" s="2">
        <v>1</v>
      </c>
      <c r="AB5" s="3">
        <v>120</v>
      </c>
      <c r="AC5" s="3">
        <f t="shared" ref="AC5:AC46" si="22">AA5*F5</f>
        <v>95</v>
      </c>
      <c r="AD5" s="3">
        <f t="shared" ref="AD5:AD46" si="23">AB5-AC5</f>
        <v>25</v>
      </c>
      <c r="AE5" s="3">
        <f t="shared" ref="AE5:AE46" si="24">AA5*C5</f>
        <v>150</v>
      </c>
      <c r="AF5" s="3">
        <f t="shared" ref="AF5:AF46" si="25">AB5-AE5</f>
        <v>-30</v>
      </c>
      <c r="AG5" s="3">
        <f t="shared" ref="AG5:AG46" si="26">AA5*D5</f>
        <v>120</v>
      </c>
      <c r="AH5" s="3">
        <f t="shared" ref="AH5:AH46" si="27">AB5-AG5</f>
        <v>0</v>
      </c>
      <c r="AI5" s="3">
        <f t="shared" ref="AI5:AI46" si="28">AA5*E5</f>
        <v>150</v>
      </c>
      <c r="AJ5" s="3">
        <f t="shared" ref="AJ5:AJ46" si="29">AB5-AI5</f>
        <v>-30</v>
      </c>
      <c r="AK5" s="2">
        <v>0</v>
      </c>
      <c r="AL5" s="3">
        <v>0</v>
      </c>
      <c r="AM5" s="3">
        <f t="shared" ref="AM5:AM46" si="30">AK5*F5</f>
        <v>0</v>
      </c>
      <c r="AN5" s="3">
        <f t="shared" ref="AN5:AN46" si="31">AL5-AM5</f>
        <v>0</v>
      </c>
      <c r="AO5" s="3">
        <f t="shared" ref="AO5:AO46" si="32">AK5*C5</f>
        <v>0</v>
      </c>
      <c r="AP5" s="3">
        <f t="shared" ref="AP5:AP46" si="33">AL5-AO5</f>
        <v>0</v>
      </c>
      <c r="AQ5" s="3">
        <f t="shared" ref="AQ5:AQ46" si="34">AK5*D5</f>
        <v>0</v>
      </c>
      <c r="AR5" s="3">
        <f t="shared" ref="AR5:AR46" si="35">AL5-AQ5</f>
        <v>0</v>
      </c>
      <c r="AS5" s="3">
        <f t="shared" ref="AS5:AS46" si="36">AK5*E5</f>
        <v>0</v>
      </c>
      <c r="AT5" s="3">
        <f t="shared" ref="AT5:AT46" si="37">AL5-AS5</f>
        <v>0</v>
      </c>
      <c r="AU5" s="2">
        <v>9</v>
      </c>
      <c r="AV5" s="3">
        <v>958</v>
      </c>
      <c r="AW5" s="3">
        <f t="shared" ref="AW5:AW46" si="38">AU5*F5</f>
        <v>855</v>
      </c>
      <c r="AX5" s="3">
        <f t="shared" ref="AX5:AX46" si="39">AV5-AW5</f>
        <v>103</v>
      </c>
      <c r="AY5" s="3">
        <f t="shared" ref="AY5:AY46" si="40">AU5*C5</f>
        <v>1350</v>
      </c>
      <c r="AZ5" s="3">
        <f t="shared" ref="AZ5:AZ46" si="41">AV5-AY5</f>
        <v>-392</v>
      </c>
      <c r="BA5" s="3">
        <f t="shared" ref="BA5:BA46" si="42">AU5*D5</f>
        <v>1080</v>
      </c>
      <c r="BB5" s="3">
        <f t="shared" ref="BB5:BB46" si="43">AV5-BA5</f>
        <v>-122</v>
      </c>
      <c r="BC5" s="3">
        <f t="shared" ref="BC5:BC46" si="44">AU5*E5</f>
        <v>1350</v>
      </c>
      <c r="BD5" s="3">
        <f t="shared" ref="BD5:BD46" si="45">AV5-BC5</f>
        <v>-392</v>
      </c>
      <c r="BE5" s="2">
        <v>5</v>
      </c>
      <c r="BF5" s="3">
        <v>996</v>
      </c>
      <c r="BG5" s="3">
        <f t="shared" ref="BG5:BG46" si="46">BE5*F5</f>
        <v>475</v>
      </c>
      <c r="BH5" s="3">
        <f t="shared" ref="BH5:BH46" si="47">BF5-BG5</f>
        <v>521</v>
      </c>
      <c r="BI5" s="3">
        <f t="shared" ref="BI5:BI46" si="48">BE5*C5</f>
        <v>750</v>
      </c>
      <c r="BJ5" s="3">
        <f t="shared" ref="BJ5:BJ46" si="49">BF5-BI5</f>
        <v>246</v>
      </c>
      <c r="BK5" s="3">
        <f t="shared" ref="BK5:BK46" si="50">BE5*D5</f>
        <v>600</v>
      </c>
      <c r="BL5" s="3">
        <f t="shared" ref="BL5:BL46" si="51">BF5-BK5</f>
        <v>396</v>
      </c>
      <c r="BM5" s="3">
        <f t="shared" ref="BM5:BM46" si="52">BE5*E5</f>
        <v>750</v>
      </c>
      <c r="BN5" s="3">
        <f t="shared" ref="BN5:BN46" si="53">BF5-BM5</f>
        <v>246</v>
      </c>
      <c r="BO5" s="2">
        <v>0</v>
      </c>
      <c r="BP5" s="3">
        <v>0</v>
      </c>
      <c r="BQ5" s="3">
        <f t="shared" ref="BQ5:BQ46" si="54">BO5*F5</f>
        <v>0</v>
      </c>
      <c r="BR5" s="3">
        <f t="shared" ref="BR5:BR46" si="55">BP5-BQ5</f>
        <v>0</v>
      </c>
      <c r="BS5" s="3">
        <f t="shared" si="0"/>
        <v>0</v>
      </c>
      <c r="BT5" s="3">
        <f t="shared" ref="BT5:BT46" si="56">BP5-BS5</f>
        <v>0</v>
      </c>
      <c r="BU5" s="3">
        <f t="shared" si="1"/>
        <v>0</v>
      </c>
      <c r="BV5" s="3">
        <f t="shared" ref="BV5:BV46" si="57">BP5-BU5</f>
        <v>0</v>
      </c>
      <c r="BW5" s="3">
        <f t="shared" si="2"/>
        <v>0</v>
      </c>
      <c r="BX5" s="3">
        <f t="shared" ref="BX5:BX46" si="58">BP5-BW5</f>
        <v>0</v>
      </c>
      <c r="BY5" s="2">
        <v>1</v>
      </c>
      <c r="BZ5" s="3">
        <v>180</v>
      </c>
      <c r="CA5" s="3">
        <f t="shared" ref="CA5:CA46" si="59">BY5*F5</f>
        <v>95</v>
      </c>
      <c r="CB5" s="3">
        <f t="shared" ref="CB5:CB46" si="60">BZ5-CA5</f>
        <v>85</v>
      </c>
      <c r="CC5" s="3">
        <f t="shared" si="3"/>
        <v>150</v>
      </c>
      <c r="CD5" s="3">
        <f t="shared" ref="CD5:CD46" si="61">BZ5-CC5</f>
        <v>30</v>
      </c>
      <c r="CE5" s="3">
        <f t="shared" si="4"/>
        <v>120</v>
      </c>
      <c r="CF5" s="3">
        <f t="shared" ref="CF5:CF46" si="62">BZ5-CE5</f>
        <v>60</v>
      </c>
      <c r="CG5" s="3">
        <f t="shared" si="5"/>
        <v>150</v>
      </c>
      <c r="CH5" s="11">
        <f t="shared" ref="CH5:CH46" si="63">BZ5-CG5</f>
        <v>30</v>
      </c>
    </row>
    <row r="6" spans="1:86" x14ac:dyDescent="0.25">
      <c r="A6" s="1" t="s">
        <v>4</v>
      </c>
      <c r="B6" s="1" t="s">
        <v>5</v>
      </c>
      <c r="C6" s="7">
        <v>112.296875</v>
      </c>
      <c r="D6" s="7">
        <v>81.3</v>
      </c>
      <c r="E6" s="7">
        <v>123</v>
      </c>
      <c r="F6" s="7">
        <v>60</v>
      </c>
      <c r="G6" s="2">
        <v>0</v>
      </c>
      <c r="H6" s="3">
        <v>0</v>
      </c>
      <c r="I6" s="3">
        <f t="shared" si="6"/>
        <v>0</v>
      </c>
      <c r="J6" s="3">
        <f t="shared" si="7"/>
        <v>0</v>
      </c>
      <c r="K6" s="3">
        <f t="shared" si="8"/>
        <v>0</v>
      </c>
      <c r="L6" s="3">
        <f t="shared" si="9"/>
        <v>0</v>
      </c>
      <c r="M6" s="3">
        <f t="shared" si="10"/>
        <v>0</v>
      </c>
      <c r="N6" s="3">
        <f t="shared" si="11"/>
        <v>0</v>
      </c>
      <c r="O6" s="3">
        <f t="shared" si="12"/>
        <v>0</v>
      </c>
      <c r="P6" s="3">
        <f t="shared" si="13"/>
        <v>0</v>
      </c>
      <c r="Q6" s="2">
        <v>5</v>
      </c>
      <c r="R6" s="3">
        <v>109</v>
      </c>
      <c r="S6" s="3">
        <f t="shared" si="14"/>
        <v>300</v>
      </c>
      <c r="T6" s="3">
        <f t="shared" si="15"/>
        <v>-191</v>
      </c>
      <c r="U6" s="3">
        <f t="shared" si="16"/>
        <v>561.484375</v>
      </c>
      <c r="V6" s="3">
        <f t="shared" si="17"/>
        <v>-452.484375</v>
      </c>
      <c r="W6" s="3">
        <f t="shared" si="18"/>
        <v>406.5</v>
      </c>
      <c r="X6" s="3">
        <f t="shared" si="19"/>
        <v>-297.5</v>
      </c>
      <c r="Y6" s="3">
        <f t="shared" si="20"/>
        <v>615</v>
      </c>
      <c r="Z6" s="3">
        <f t="shared" si="21"/>
        <v>-506</v>
      </c>
      <c r="AA6" s="2">
        <v>0</v>
      </c>
      <c r="AB6" s="3">
        <v>0</v>
      </c>
      <c r="AC6" s="3">
        <f t="shared" si="22"/>
        <v>0</v>
      </c>
      <c r="AD6" s="3">
        <f t="shared" si="23"/>
        <v>0</v>
      </c>
      <c r="AE6" s="3">
        <f t="shared" si="24"/>
        <v>0</v>
      </c>
      <c r="AF6" s="3">
        <f t="shared" si="25"/>
        <v>0</v>
      </c>
      <c r="AG6" s="3">
        <f t="shared" si="26"/>
        <v>0</v>
      </c>
      <c r="AH6" s="3">
        <f t="shared" si="27"/>
        <v>0</v>
      </c>
      <c r="AI6" s="3">
        <f t="shared" si="28"/>
        <v>0</v>
      </c>
      <c r="AJ6" s="3">
        <f t="shared" si="29"/>
        <v>0</v>
      </c>
      <c r="AK6" s="2">
        <v>12</v>
      </c>
      <c r="AL6" s="3">
        <v>804</v>
      </c>
      <c r="AM6" s="3">
        <f t="shared" si="30"/>
        <v>720</v>
      </c>
      <c r="AN6" s="3">
        <f t="shared" si="31"/>
        <v>84</v>
      </c>
      <c r="AO6" s="3">
        <f t="shared" si="32"/>
        <v>1347.5625</v>
      </c>
      <c r="AP6" s="3">
        <f t="shared" si="33"/>
        <v>-543.5625</v>
      </c>
      <c r="AQ6" s="3">
        <f t="shared" si="34"/>
        <v>975.59999999999991</v>
      </c>
      <c r="AR6" s="3">
        <f t="shared" si="35"/>
        <v>-171.59999999999991</v>
      </c>
      <c r="AS6" s="3">
        <f t="shared" si="36"/>
        <v>1476</v>
      </c>
      <c r="AT6" s="3">
        <f t="shared" si="37"/>
        <v>-672</v>
      </c>
      <c r="AU6" s="2">
        <v>0</v>
      </c>
      <c r="AV6" s="3">
        <v>0</v>
      </c>
      <c r="AW6" s="3">
        <f t="shared" si="38"/>
        <v>0</v>
      </c>
      <c r="AX6" s="3">
        <f t="shared" si="39"/>
        <v>0</v>
      </c>
      <c r="AY6" s="3">
        <f t="shared" si="40"/>
        <v>0</v>
      </c>
      <c r="AZ6" s="3">
        <f t="shared" si="41"/>
        <v>0</v>
      </c>
      <c r="BA6" s="3">
        <f t="shared" si="42"/>
        <v>0</v>
      </c>
      <c r="BB6" s="3">
        <f t="shared" si="43"/>
        <v>0</v>
      </c>
      <c r="BC6" s="3">
        <f t="shared" si="44"/>
        <v>0</v>
      </c>
      <c r="BD6" s="3">
        <f t="shared" si="45"/>
        <v>0</v>
      </c>
      <c r="BE6" s="2">
        <v>0</v>
      </c>
      <c r="BF6" s="3">
        <v>0</v>
      </c>
      <c r="BG6" s="3">
        <f t="shared" si="46"/>
        <v>0</v>
      </c>
      <c r="BH6" s="3">
        <f t="shared" si="47"/>
        <v>0</v>
      </c>
      <c r="BI6" s="3">
        <f t="shared" si="48"/>
        <v>0</v>
      </c>
      <c r="BJ6" s="3">
        <f t="shared" si="49"/>
        <v>0</v>
      </c>
      <c r="BK6" s="3">
        <f t="shared" si="50"/>
        <v>0</v>
      </c>
      <c r="BL6" s="3">
        <f t="shared" si="51"/>
        <v>0</v>
      </c>
      <c r="BM6" s="3">
        <f t="shared" si="52"/>
        <v>0</v>
      </c>
      <c r="BN6" s="3">
        <f t="shared" si="53"/>
        <v>0</v>
      </c>
      <c r="BO6" s="2">
        <v>0</v>
      </c>
      <c r="BP6" s="3">
        <v>0</v>
      </c>
      <c r="BQ6" s="3">
        <f t="shared" si="54"/>
        <v>0</v>
      </c>
      <c r="BR6" s="3">
        <f t="shared" si="55"/>
        <v>0</v>
      </c>
      <c r="BS6" s="3">
        <f t="shared" si="0"/>
        <v>0</v>
      </c>
      <c r="BT6" s="3">
        <f t="shared" si="56"/>
        <v>0</v>
      </c>
      <c r="BU6" s="3">
        <f t="shared" si="1"/>
        <v>0</v>
      </c>
      <c r="BV6" s="3">
        <f t="shared" si="57"/>
        <v>0</v>
      </c>
      <c r="BW6" s="3">
        <f t="shared" si="2"/>
        <v>0</v>
      </c>
      <c r="BX6" s="3">
        <f t="shared" si="58"/>
        <v>0</v>
      </c>
      <c r="BY6" s="2">
        <v>0</v>
      </c>
      <c r="BZ6" s="3">
        <v>0</v>
      </c>
      <c r="CA6" s="3">
        <f t="shared" si="59"/>
        <v>0</v>
      </c>
      <c r="CB6" s="3">
        <f t="shared" si="60"/>
        <v>0</v>
      </c>
      <c r="CC6" s="3">
        <f t="shared" si="3"/>
        <v>0</v>
      </c>
      <c r="CD6" s="3">
        <f t="shared" si="61"/>
        <v>0</v>
      </c>
      <c r="CE6" s="3">
        <f t="shared" si="4"/>
        <v>0</v>
      </c>
      <c r="CF6" s="3">
        <f t="shared" si="62"/>
        <v>0</v>
      </c>
      <c r="CG6" s="3">
        <f t="shared" si="5"/>
        <v>0</v>
      </c>
      <c r="CH6" s="11">
        <f t="shared" si="63"/>
        <v>0</v>
      </c>
    </row>
    <row r="7" spans="1:86" x14ac:dyDescent="0.25">
      <c r="A7" s="1" t="s">
        <v>6</v>
      </c>
      <c r="B7" s="1" t="s">
        <v>7</v>
      </c>
      <c r="C7" s="7">
        <v>117.87323943661971</v>
      </c>
      <c r="D7" s="7">
        <v>105</v>
      </c>
      <c r="E7" s="7">
        <v>120</v>
      </c>
      <c r="F7" s="7">
        <v>90</v>
      </c>
      <c r="G7" s="2">
        <v>0</v>
      </c>
      <c r="H7" s="3">
        <v>0</v>
      </c>
      <c r="I7" s="3">
        <f t="shared" si="6"/>
        <v>0</v>
      </c>
      <c r="J7" s="3">
        <f t="shared" si="7"/>
        <v>0</v>
      </c>
      <c r="K7" s="3">
        <f t="shared" si="8"/>
        <v>0</v>
      </c>
      <c r="L7" s="3">
        <f t="shared" si="9"/>
        <v>0</v>
      </c>
      <c r="M7" s="3">
        <f t="shared" si="10"/>
        <v>0</v>
      </c>
      <c r="N7" s="3">
        <f t="shared" si="11"/>
        <v>0</v>
      </c>
      <c r="O7" s="3">
        <f t="shared" si="12"/>
        <v>0</v>
      </c>
      <c r="P7" s="3">
        <f t="shared" si="13"/>
        <v>0</v>
      </c>
      <c r="Q7" s="2">
        <v>7</v>
      </c>
      <c r="R7" s="3">
        <v>1146</v>
      </c>
      <c r="S7" s="3">
        <f t="shared" si="14"/>
        <v>630</v>
      </c>
      <c r="T7" s="3">
        <f t="shared" si="15"/>
        <v>516</v>
      </c>
      <c r="U7" s="3">
        <f t="shared" si="16"/>
        <v>825.11267605633793</v>
      </c>
      <c r="V7" s="3">
        <f t="shared" si="17"/>
        <v>320.88732394366207</v>
      </c>
      <c r="W7" s="3">
        <f t="shared" si="18"/>
        <v>735</v>
      </c>
      <c r="X7" s="3">
        <f t="shared" si="19"/>
        <v>411</v>
      </c>
      <c r="Y7" s="3">
        <f t="shared" si="20"/>
        <v>840</v>
      </c>
      <c r="Z7" s="3">
        <f t="shared" si="21"/>
        <v>306</v>
      </c>
      <c r="AA7" s="2">
        <v>2</v>
      </c>
      <c r="AB7" s="3">
        <v>187.5</v>
      </c>
      <c r="AC7" s="3">
        <f t="shared" si="22"/>
        <v>180</v>
      </c>
      <c r="AD7" s="3">
        <f t="shared" si="23"/>
        <v>7.5</v>
      </c>
      <c r="AE7" s="3">
        <f t="shared" si="24"/>
        <v>235.74647887323943</v>
      </c>
      <c r="AF7" s="3">
        <f t="shared" si="25"/>
        <v>-48.246478873239425</v>
      </c>
      <c r="AG7" s="3">
        <f t="shared" si="26"/>
        <v>210</v>
      </c>
      <c r="AH7" s="3">
        <f t="shared" si="27"/>
        <v>-22.5</v>
      </c>
      <c r="AI7" s="3">
        <f t="shared" si="28"/>
        <v>240</v>
      </c>
      <c r="AJ7" s="3">
        <f t="shared" si="29"/>
        <v>-52.5</v>
      </c>
      <c r="AK7" s="2">
        <v>0</v>
      </c>
      <c r="AL7" s="3">
        <v>0</v>
      </c>
      <c r="AM7" s="3">
        <f t="shared" si="30"/>
        <v>0</v>
      </c>
      <c r="AN7" s="3">
        <f t="shared" si="31"/>
        <v>0</v>
      </c>
      <c r="AO7" s="3">
        <f t="shared" si="32"/>
        <v>0</v>
      </c>
      <c r="AP7" s="3">
        <f t="shared" si="33"/>
        <v>0</v>
      </c>
      <c r="AQ7" s="3">
        <f t="shared" si="34"/>
        <v>0</v>
      </c>
      <c r="AR7" s="3">
        <f t="shared" si="35"/>
        <v>0</v>
      </c>
      <c r="AS7" s="3">
        <f t="shared" si="36"/>
        <v>0</v>
      </c>
      <c r="AT7" s="3">
        <f t="shared" si="37"/>
        <v>0</v>
      </c>
      <c r="AU7" s="2">
        <v>0</v>
      </c>
      <c r="AV7" s="3">
        <v>0</v>
      </c>
      <c r="AW7" s="3">
        <f t="shared" si="38"/>
        <v>0</v>
      </c>
      <c r="AX7" s="3">
        <f t="shared" si="39"/>
        <v>0</v>
      </c>
      <c r="AY7" s="3">
        <f t="shared" si="40"/>
        <v>0</v>
      </c>
      <c r="AZ7" s="3">
        <f t="shared" si="41"/>
        <v>0</v>
      </c>
      <c r="BA7" s="3">
        <f t="shared" si="42"/>
        <v>0</v>
      </c>
      <c r="BB7" s="3">
        <f t="shared" si="43"/>
        <v>0</v>
      </c>
      <c r="BC7" s="3">
        <f t="shared" si="44"/>
        <v>0</v>
      </c>
      <c r="BD7" s="3">
        <f t="shared" si="45"/>
        <v>0</v>
      </c>
      <c r="BE7" s="2">
        <v>0</v>
      </c>
      <c r="BF7" s="3">
        <v>0</v>
      </c>
      <c r="BG7" s="3">
        <f t="shared" si="46"/>
        <v>0</v>
      </c>
      <c r="BH7" s="3">
        <f t="shared" si="47"/>
        <v>0</v>
      </c>
      <c r="BI7" s="3">
        <f t="shared" si="48"/>
        <v>0</v>
      </c>
      <c r="BJ7" s="3">
        <f t="shared" si="49"/>
        <v>0</v>
      </c>
      <c r="BK7" s="3">
        <f t="shared" si="50"/>
        <v>0</v>
      </c>
      <c r="BL7" s="3">
        <f t="shared" si="51"/>
        <v>0</v>
      </c>
      <c r="BM7" s="3">
        <f t="shared" si="52"/>
        <v>0</v>
      </c>
      <c r="BN7" s="3">
        <f t="shared" si="53"/>
        <v>0</v>
      </c>
      <c r="BO7" s="2">
        <v>1</v>
      </c>
      <c r="BP7" s="3">
        <v>60</v>
      </c>
      <c r="BQ7" s="3">
        <f t="shared" si="54"/>
        <v>90</v>
      </c>
      <c r="BR7" s="3">
        <f t="shared" si="55"/>
        <v>-30</v>
      </c>
      <c r="BS7" s="3">
        <f t="shared" si="0"/>
        <v>117.87323943661971</v>
      </c>
      <c r="BT7" s="3">
        <f t="shared" si="56"/>
        <v>-57.873239436619713</v>
      </c>
      <c r="BU7" s="3">
        <f t="shared" si="1"/>
        <v>105</v>
      </c>
      <c r="BV7" s="3">
        <f t="shared" si="57"/>
        <v>-45</v>
      </c>
      <c r="BW7" s="3">
        <f t="shared" si="2"/>
        <v>120</v>
      </c>
      <c r="BX7" s="3">
        <f t="shared" si="58"/>
        <v>-60</v>
      </c>
      <c r="BY7" s="2">
        <v>0</v>
      </c>
      <c r="BZ7" s="3">
        <v>0</v>
      </c>
      <c r="CA7" s="3">
        <f t="shared" si="59"/>
        <v>0</v>
      </c>
      <c r="CB7" s="3">
        <f t="shared" si="60"/>
        <v>0</v>
      </c>
      <c r="CC7" s="3">
        <f t="shared" si="3"/>
        <v>0</v>
      </c>
      <c r="CD7" s="3">
        <f t="shared" si="61"/>
        <v>0</v>
      </c>
      <c r="CE7" s="3">
        <f t="shared" si="4"/>
        <v>0</v>
      </c>
      <c r="CF7" s="3">
        <f t="shared" si="62"/>
        <v>0</v>
      </c>
      <c r="CG7" s="3">
        <f t="shared" si="5"/>
        <v>0</v>
      </c>
      <c r="CH7" s="11">
        <f t="shared" si="63"/>
        <v>0</v>
      </c>
    </row>
    <row r="8" spans="1:86" x14ac:dyDescent="0.25">
      <c r="A8" s="1" t="s">
        <v>8</v>
      </c>
      <c r="B8" s="1" t="s">
        <v>9</v>
      </c>
      <c r="C8" s="7">
        <v>105.08450704225352</v>
      </c>
      <c r="D8" s="7">
        <v>86.3</v>
      </c>
      <c r="E8" s="7">
        <v>100</v>
      </c>
      <c r="F8" s="7">
        <v>70</v>
      </c>
      <c r="G8" s="2">
        <v>0</v>
      </c>
      <c r="H8" s="3">
        <v>0</v>
      </c>
      <c r="I8" s="3">
        <f t="shared" si="6"/>
        <v>0</v>
      </c>
      <c r="J8" s="3">
        <f t="shared" si="7"/>
        <v>0</v>
      </c>
      <c r="K8" s="3">
        <f t="shared" si="8"/>
        <v>0</v>
      </c>
      <c r="L8" s="3">
        <f t="shared" si="9"/>
        <v>0</v>
      </c>
      <c r="M8" s="3">
        <f t="shared" si="10"/>
        <v>0</v>
      </c>
      <c r="N8" s="3">
        <f t="shared" si="11"/>
        <v>0</v>
      </c>
      <c r="O8" s="3">
        <f t="shared" si="12"/>
        <v>0</v>
      </c>
      <c r="P8" s="3">
        <f t="shared" si="13"/>
        <v>0</v>
      </c>
      <c r="Q8" s="2">
        <v>7</v>
      </c>
      <c r="R8" s="3">
        <v>470</v>
      </c>
      <c r="S8" s="3">
        <f t="shared" si="14"/>
        <v>490</v>
      </c>
      <c r="T8" s="3">
        <f t="shared" si="15"/>
        <v>-20</v>
      </c>
      <c r="U8" s="3">
        <f t="shared" si="16"/>
        <v>735.5915492957746</v>
      </c>
      <c r="V8" s="3">
        <f t="shared" si="17"/>
        <v>-265.5915492957746</v>
      </c>
      <c r="W8" s="3">
        <f t="shared" si="18"/>
        <v>604.1</v>
      </c>
      <c r="X8" s="3">
        <f t="shared" si="19"/>
        <v>-134.10000000000002</v>
      </c>
      <c r="Y8" s="3">
        <f t="shared" si="20"/>
        <v>700</v>
      </c>
      <c r="Z8" s="3">
        <f t="shared" si="21"/>
        <v>-230</v>
      </c>
      <c r="AA8" s="2">
        <v>2</v>
      </c>
      <c r="AB8" s="3">
        <v>150</v>
      </c>
      <c r="AC8" s="3">
        <f t="shared" si="22"/>
        <v>140</v>
      </c>
      <c r="AD8" s="3">
        <f t="shared" si="23"/>
        <v>10</v>
      </c>
      <c r="AE8" s="3">
        <f t="shared" si="24"/>
        <v>210.16901408450704</v>
      </c>
      <c r="AF8" s="3">
        <f t="shared" si="25"/>
        <v>-60.16901408450704</v>
      </c>
      <c r="AG8" s="3">
        <f t="shared" si="26"/>
        <v>172.6</v>
      </c>
      <c r="AH8" s="3">
        <f t="shared" si="27"/>
        <v>-22.599999999999994</v>
      </c>
      <c r="AI8" s="3">
        <f t="shared" si="28"/>
        <v>200</v>
      </c>
      <c r="AJ8" s="3">
        <f t="shared" si="29"/>
        <v>-50</v>
      </c>
      <c r="AK8" s="2">
        <v>0</v>
      </c>
      <c r="AL8" s="3">
        <v>0</v>
      </c>
      <c r="AM8" s="3">
        <f t="shared" si="30"/>
        <v>0</v>
      </c>
      <c r="AN8" s="3">
        <f t="shared" si="31"/>
        <v>0</v>
      </c>
      <c r="AO8" s="3">
        <f t="shared" si="32"/>
        <v>0</v>
      </c>
      <c r="AP8" s="3">
        <f t="shared" si="33"/>
        <v>0</v>
      </c>
      <c r="AQ8" s="3">
        <f t="shared" si="34"/>
        <v>0</v>
      </c>
      <c r="AR8" s="3">
        <f t="shared" si="35"/>
        <v>0</v>
      </c>
      <c r="AS8" s="3">
        <f t="shared" si="36"/>
        <v>0</v>
      </c>
      <c r="AT8" s="3">
        <f t="shared" si="37"/>
        <v>0</v>
      </c>
      <c r="AU8" s="2">
        <v>6</v>
      </c>
      <c r="AV8" s="3">
        <v>636</v>
      </c>
      <c r="AW8" s="3">
        <f t="shared" si="38"/>
        <v>420</v>
      </c>
      <c r="AX8" s="3">
        <f t="shared" si="39"/>
        <v>216</v>
      </c>
      <c r="AY8" s="3">
        <f t="shared" si="40"/>
        <v>630.50704225352115</v>
      </c>
      <c r="AZ8" s="3">
        <f t="shared" si="41"/>
        <v>5.4929577464788508</v>
      </c>
      <c r="BA8" s="3">
        <f t="shared" si="42"/>
        <v>517.79999999999995</v>
      </c>
      <c r="BB8" s="3">
        <f t="shared" si="43"/>
        <v>118.20000000000005</v>
      </c>
      <c r="BC8" s="3">
        <f t="shared" si="44"/>
        <v>600</v>
      </c>
      <c r="BD8" s="3">
        <f t="shared" si="45"/>
        <v>36</v>
      </c>
      <c r="BE8" s="2">
        <v>3</v>
      </c>
      <c r="BF8" s="3">
        <v>310</v>
      </c>
      <c r="BG8" s="3">
        <f t="shared" si="46"/>
        <v>210</v>
      </c>
      <c r="BH8" s="3">
        <f t="shared" si="47"/>
        <v>100</v>
      </c>
      <c r="BI8" s="3">
        <f t="shared" si="48"/>
        <v>315.25352112676057</v>
      </c>
      <c r="BJ8" s="3">
        <f t="shared" si="49"/>
        <v>-5.2535211267605746</v>
      </c>
      <c r="BK8" s="3">
        <f t="shared" si="50"/>
        <v>258.89999999999998</v>
      </c>
      <c r="BL8" s="3">
        <f t="shared" si="51"/>
        <v>51.100000000000023</v>
      </c>
      <c r="BM8" s="3">
        <f t="shared" si="52"/>
        <v>300</v>
      </c>
      <c r="BN8" s="3">
        <f t="shared" si="53"/>
        <v>10</v>
      </c>
      <c r="BO8" s="2">
        <v>0</v>
      </c>
      <c r="BP8" s="3">
        <v>0</v>
      </c>
      <c r="BQ8" s="3">
        <f t="shared" si="54"/>
        <v>0</v>
      </c>
      <c r="BR8" s="3">
        <f t="shared" si="55"/>
        <v>0</v>
      </c>
      <c r="BS8" s="3">
        <f t="shared" si="0"/>
        <v>0</v>
      </c>
      <c r="BT8" s="3">
        <f t="shared" si="56"/>
        <v>0</v>
      </c>
      <c r="BU8" s="3">
        <f t="shared" si="1"/>
        <v>0</v>
      </c>
      <c r="BV8" s="3">
        <f t="shared" si="57"/>
        <v>0</v>
      </c>
      <c r="BW8" s="3">
        <f t="shared" si="2"/>
        <v>0</v>
      </c>
      <c r="BX8" s="3">
        <f t="shared" si="58"/>
        <v>0</v>
      </c>
      <c r="BY8" s="2">
        <v>6</v>
      </c>
      <c r="BZ8" s="3">
        <v>570</v>
      </c>
      <c r="CA8" s="3">
        <f t="shared" si="59"/>
        <v>420</v>
      </c>
      <c r="CB8" s="3">
        <f t="shared" si="60"/>
        <v>150</v>
      </c>
      <c r="CC8" s="3">
        <f t="shared" si="3"/>
        <v>630.50704225352115</v>
      </c>
      <c r="CD8" s="3">
        <f t="shared" si="61"/>
        <v>-60.507042253521149</v>
      </c>
      <c r="CE8" s="3">
        <f t="shared" si="4"/>
        <v>517.79999999999995</v>
      </c>
      <c r="CF8" s="3">
        <f t="shared" si="62"/>
        <v>52.200000000000045</v>
      </c>
      <c r="CG8" s="3">
        <f t="shared" si="5"/>
        <v>600</v>
      </c>
      <c r="CH8" s="11">
        <f t="shared" si="63"/>
        <v>-30</v>
      </c>
    </row>
    <row r="9" spans="1:86" x14ac:dyDescent="0.25">
      <c r="A9" s="1" t="s">
        <v>10</v>
      </c>
      <c r="B9" s="1" t="s">
        <v>11</v>
      </c>
      <c r="C9" s="7">
        <v>163.85714285714286</v>
      </c>
      <c r="D9" s="7">
        <v>141.80000000000001</v>
      </c>
      <c r="E9" s="7">
        <v>175</v>
      </c>
      <c r="F9" s="7">
        <v>120</v>
      </c>
      <c r="G9" s="2">
        <v>0</v>
      </c>
      <c r="H9" s="3">
        <v>0</v>
      </c>
      <c r="I9" s="3">
        <f t="shared" si="6"/>
        <v>0</v>
      </c>
      <c r="J9" s="3">
        <f t="shared" si="7"/>
        <v>0</v>
      </c>
      <c r="K9" s="3">
        <f t="shared" si="8"/>
        <v>0</v>
      </c>
      <c r="L9" s="3">
        <f t="shared" si="9"/>
        <v>0</v>
      </c>
      <c r="M9" s="3">
        <f t="shared" si="10"/>
        <v>0</v>
      </c>
      <c r="N9" s="3">
        <f t="shared" si="11"/>
        <v>0</v>
      </c>
      <c r="O9" s="3">
        <f t="shared" si="12"/>
        <v>0</v>
      </c>
      <c r="P9" s="3">
        <f t="shared" si="13"/>
        <v>0</v>
      </c>
      <c r="Q9" s="2">
        <v>11</v>
      </c>
      <c r="R9" s="3">
        <v>1756</v>
      </c>
      <c r="S9" s="3">
        <f t="shared" si="14"/>
        <v>1320</v>
      </c>
      <c r="T9" s="3">
        <f t="shared" si="15"/>
        <v>436</v>
      </c>
      <c r="U9" s="3">
        <f t="shared" si="16"/>
        <v>1802.4285714285716</v>
      </c>
      <c r="V9" s="3">
        <f t="shared" si="17"/>
        <v>-46.428571428571558</v>
      </c>
      <c r="W9" s="3">
        <f t="shared" si="18"/>
        <v>1559.8000000000002</v>
      </c>
      <c r="X9" s="3">
        <f t="shared" si="19"/>
        <v>196.19999999999982</v>
      </c>
      <c r="Y9" s="3">
        <f t="shared" si="20"/>
        <v>1925</v>
      </c>
      <c r="Z9" s="3">
        <f t="shared" si="21"/>
        <v>-169</v>
      </c>
      <c r="AA9" s="2">
        <v>3</v>
      </c>
      <c r="AB9" s="3">
        <v>345</v>
      </c>
      <c r="AC9" s="3">
        <f t="shared" si="22"/>
        <v>360</v>
      </c>
      <c r="AD9" s="3">
        <f t="shared" si="23"/>
        <v>-15</v>
      </c>
      <c r="AE9" s="3">
        <f t="shared" si="24"/>
        <v>491.57142857142856</v>
      </c>
      <c r="AF9" s="3">
        <f t="shared" si="25"/>
        <v>-146.57142857142856</v>
      </c>
      <c r="AG9" s="3">
        <f t="shared" si="26"/>
        <v>425.40000000000003</v>
      </c>
      <c r="AH9" s="3">
        <f t="shared" si="27"/>
        <v>-80.400000000000034</v>
      </c>
      <c r="AI9" s="3">
        <f t="shared" si="28"/>
        <v>525</v>
      </c>
      <c r="AJ9" s="3">
        <f t="shared" si="29"/>
        <v>-180</v>
      </c>
      <c r="AK9" s="2">
        <v>1</v>
      </c>
      <c r="AL9" s="3">
        <v>60</v>
      </c>
      <c r="AM9" s="3">
        <f t="shared" si="30"/>
        <v>120</v>
      </c>
      <c r="AN9" s="3">
        <f t="shared" si="31"/>
        <v>-60</v>
      </c>
      <c r="AO9" s="3">
        <f t="shared" si="32"/>
        <v>163.85714285714286</v>
      </c>
      <c r="AP9" s="3">
        <f t="shared" si="33"/>
        <v>-103.85714285714286</v>
      </c>
      <c r="AQ9" s="3">
        <f t="shared" si="34"/>
        <v>141.80000000000001</v>
      </c>
      <c r="AR9" s="3">
        <f t="shared" si="35"/>
        <v>-81.800000000000011</v>
      </c>
      <c r="AS9" s="3">
        <f t="shared" si="36"/>
        <v>175</v>
      </c>
      <c r="AT9" s="3">
        <f t="shared" si="37"/>
        <v>-115</v>
      </c>
      <c r="AU9" s="2">
        <v>17</v>
      </c>
      <c r="AV9" s="3">
        <v>3124</v>
      </c>
      <c r="AW9" s="3">
        <f t="shared" si="38"/>
        <v>2040</v>
      </c>
      <c r="AX9" s="3">
        <f t="shared" si="39"/>
        <v>1084</v>
      </c>
      <c r="AY9" s="3">
        <f t="shared" si="40"/>
        <v>2785.5714285714284</v>
      </c>
      <c r="AZ9" s="3">
        <f t="shared" si="41"/>
        <v>338.42857142857156</v>
      </c>
      <c r="BA9" s="3">
        <f t="shared" si="42"/>
        <v>2410.6000000000004</v>
      </c>
      <c r="BB9" s="3">
        <f t="shared" si="43"/>
        <v>713.39999999999964</v>
      </c>
      <c r="BC9" s="3">
        <f t="shared" si="44"/>
        <v>2975</v>
      </c>
      <c r="BD9" s="3">
        <f t="shared" si="45"/>
        <v>149</v>
      </c>
      <c r="BE9" s="2">
        <v>6</v>
      </c>
      <c r="BF9" s="3">
        <v>1215</v>
      </c>
      <c r="BG9" s="3">
        <f t="shared" si="46"/>
        <v>720</v>
      </c>
      <c r="BH9" s="3">
        <f t="shared" si="47"/>
        <v>495</v>
      </c>
      <c r="BI9" s="3">
        <f t="shared" si="48"/>
        <v>983.14285714285711</v>
      </c>
      <c r="BJ9" s="3">
        <f t="shared" si="49"/>
        <v>231.85714285714289</v>
      </c>
      <c r="BK9" s="3">
        <f t="shared" si="50"/>
        <v>850.80000000000007</v>
      </c>
      <c r="BL9" s="3">
        <f t="shared" si="51"/>
        <v>364.19999999999993</v>
      </c>
      <c r="BM9" s="3">
        <f t="shared" si="52"/>
        <v>1050</v>
      </c>
      <c r="BN9" s="3">
        <f t="shared" si="53"/>
        <v>165</v>
      </c>
      <c r="BO9" s="2">
        <v>0</v>
      </c>
      <c r="BP9" s="3">
        <v>0</v>
      </c>
      <c r="BQ9" s="3">
        <f t="shared" si="54"/>
        <v>0</v>
      </c>
      <c r="BR9" s="3">
        <f t="shared" si="55"/>
        <v>0</v>
      </c>
      <c r="BS9" s="3">
        <f t="shared" si="0"/>
        <v>0</v>
      </c>
      <c r="BT9" s="3">
        <f t="shared" si="56"/>
        <v>0</v>
      </c>
      <c r="BU9" s="3">
        <f t="shared" si="1"/>
        <v>0</v>
      </c>
      <c r="BV9" s="3">
        <f t="shared" si="57"/>
        <v>0</v>
      </c>
      <c r="BW9" s="3">
        <f t="shared" si="2"/>
        <v>0</v>
      </c>
      <c r="BX9" s="3">
        <f t="shared" si="58"/>
        <v>0</v>
      </c>
      <c r="BY9" s="2">
        <v>1</v>
      </c>
      <c r="BZ9" s="3">
        <v>207</v>
      </c>
      <c r="CA9" s="3">
        <f t="shared" si="59"/>
        <v>120</v>
      </c>
      <c r="CB9" s="3">
        <f t="shared" si="60"/>
        <v>87</v>
      </c>
      <c r="CC9" s="3">
        <f t="shared" si="3"/>
        <v>163.85714285714286</v>
      </c>
      <c r="CD9" s="3">
        <f t="shared" si="61"/>
        <v>43.142857142857139</v>
      </c>
      <c r="CE9" s="3">
        <f t="shared" si="4"/>
        <v>141.80000000000001</v>
      </c>
      <c r="CF9" s="3">
        <f t="shared" si="62"/>
        <v>65.199999999999989</v>
      </c>
      <c r="CG9" s="3">
        <f t="shared" si="5"/>
        <v>175</v>
      </c>
      <c r="CH9" s="11">
        <f t="shared" si="63"/>
        <v>32</v>
      </c>
    </row>
    <row r="10" spans="1:86" x14ac:dyDescent="0.25">
      <c r="A10" s="1" t="s">
        <v>12</v>
      </c>
      <c r="B10" s="1" t="s">
        <v>13</v>
      </c>
      <c r="C10" s="7">
        <v>164.19718309859155</v>
      </c>
      <c r="D10" s="7">
        <v>150</v>
      </c>
      <c r="E10" s="7">
        <v>165</v>
      </c>
      <c r="F10" s="7">
        <v>120</v>
      </c>
      <c r="G10" s="2">
        <v>0</v>
      </c>
      <c r="H10" s="3">
        <v>0</v>
      </c>
      <c r="I10" s="3">
        <f t="shared" si="6"/>
        <v>0</v>
      </c>
      <c r="J10" s="3">
        <f t="shared" si="7"/>
        <v>0</v>
      </c>
      <c r="K10" s="3">
        <f t="shared" si="8"/>
        <v>0</v>
      </c>
      <c r="L10" s="3">
        <f t="shared" si="9"/>
        <v>0</v>
      </c>
      <c r="M10" s="3">
        <f t="shared" si="10"/>
        <v>0</v>
      </c>
      <c r="N10" s="3">
        <f t="shared" si="11"/>
        <v>0</v>
      </c>
      <c r="O10" s="3">
        <f t="shared" si="12"/>
        <v>0</v>
      </c>
      <c r="P10" s="3">
        <f t="shared" si="13"/>
        <v>0</v>
      </c>
      <c r="Q10" s="2">
        <v>21</v>
      </c>
      <c r="R10" s="3">
        <v>3284</v>
      </c>
      <c r="S10" s="3">
        <f t="shared" si="14"/>
        <v>2520</v>
      </c>
      <c r="T10" s="3">
        <f t="shared" si="15"/>
        <v>764</v>
      </c>
      <c r="U10" s="3">
        <f t="shared" si="16"/>
        <v>3448.1408450704225</v>
      </c>
      <c r="V10" s="3">
        <f t="shared" si="17"/>
        <v>-164.14084507042253</v>
      </c>
      <c r="W10" s="3">
        <f t="shared" si="18"/>
        <v>3150</v>
      </c>
      <c r="X10" s="3">
        <f t="shared" si="19"/>
        <v>134</v>
      </c>
      <c r="Y10" s="3">
        <f t="shared" si="20"/>
        <v>3465</v>
      </c>
      <c r="Z10" s="3">
        <f t="shared" si="21"/>
        <v>-181</v>
      </c>
      <c r="AA10" s="2">
        <v>1</v>
      </c>
      <c r="AB10" s="3">
        <v>297</v>
      </c>
      <c r="AC10" s="3">
        <f t="shared" si="22"/>
        <v>120</v>
      </c>
      <c r="AD10" s="3">
        <f t="shared" si="23"/>
        <v>177</v>
      </c>
      <c r="AE10" s="3">
        <f t="shared" si="24"/>
        <v>164.19718309859155</v>
      </c>
      <c r="AF10" s="3">
        <f t="shared" si="25"/>
        <v>132.80281690140845</v>
      </c>
      <c r="AG10" s="3">
        <f t="shared" si="26"/>
        <v>150</v>
      </c>
      <c r="AH10" s="3">
        <f t="shared" si="27"/>
        <v>147</v>
      </c>
      <c r="AI10" s="3">
        <f t="shared" si="28"/>
        <v>165</v>
      </c>
      <c r="AJ10" s="3">
        <f t="shared" si="29"/>
        <v>132</v>
      </c>
      <c r="AK10" s="2">
        <v>3</v>
      </c>
      <c r="AL10" s="3">
        <v>180</v>
      </c>
      <c r="AM10" s="3">
        <f t="shared" si="30"/>
        <v>360</v>
      </c>
      <c r="AN10" s="3">
        <f t="shared" si="31"/>
        <v>-180</v>
      </c>
      <c r="AO10" s="3">
        <f t="shared" si="32"/>
        <v>492.59154929577466</v>
      </c>
      <c r="AP10" s="3">
        <f t="shared" si="33"/>
        <v>-312.59154929577466</v>
      </c>
      <c r="AQ10" s="3">
        <f t="shared" si="34"/>
        <v>450</v>
      </c>
      <c r="AR10" s="3">
        <f t="shared" si="35"/>
        <v>-270</v>
      </c>
      <c r="AS10" s="3">
        <f t="shared" si="36"/>
        <v>495</v>
      </c>
      <c r="AT10" s="3">
        <f t="shared" si="37"/>
        <v>-315</v>
      </c>
      <c r="AU10" s="2">
        <v>5</v>
      </c>
      <c r="AV10" s="3">
        <v>440</v>
      </c>
      <c r="AW10" s="3">
        <f t="shared" si="38"/>
        <v>600</v>
      </c>
      <c r="AX10" s="3">
        <f t="shared" si="39"/>
        <v>-160</v>
      </c>
      <c r="AY10" s="3">
        <f t="shared" si="40"/>
        <v>820.9859154929577</v>
      </c>
      <c r="AZ10" s="3">
        <f t="shared" si="41"/>
        <v>-380.9859154929577</v>
      </c>
      <c r="BA10" s="3">
        <f t="shared" si="42"/>
        <v>750</v>
      </c>
      <c r="BB10" s="3">
        <f t="shared" si="43"/>
        <v>-310</v>
      </c>
      <c r="BC10" s="3">
        <f t="shared" si="44"/>
        <v>825</v>
      </c>
      <c r="BD10" s="3">
        <f t="shared" si="45"/>
        <v>-385</v>
      </c>
      <c r="BE10" s="2">
        <v>7</v>
      </c>
      <c r="BF10" s="3">
        <v>966</v>
      </c>
      <c r="BG10" s="3">
        <f t="shared" si="46"/>
        <v>840</v>
      </c>
      <c r="BH10" s="3">
        <f t="shared" si="47"/>
        <v>126</v>
      </c>
      <c r="BI10" s="3">
        <f t="shared" si="48"/>
        <v>1149.3802816901409</v>
      </c>
      <c r="BJ10" s="3">
        <f t="shared" si="49"/>
        <v>-183.38028169014092</v>
      </c>
      <c r="BK10" s="3">
        <f t="shared" si="50"/>
        <v>1050</v>
      </c>
      <c r="BL10" s="3">
        <f t="shared" si="51"/>
        <v>-84</v>
      </c>
      <c r="BM10" s="3">
        <f t="shared" si="52"/>
        <v>1155</v>
      </c>
      <c r="BN10" s="3">
        <f t="shared" si="53"/>
        <v>-189</v>
      </c>
      <c r="BO10" s="2">
        <v>0</v>
      </c>
      <c r="BP10" s="3">
        <v>0</v>
      </c>
      <c r="BQ10" s="3">
        <f t="shared" si="54"/>
        <v>0</v>
      </c>
      <c r="BR10" s="3">
        <f t="shared" si="55"/>
        <v>0</v>
      </c>
      <c r="BS10" s="3">
        <f t="shared" si="0"/>
        <v>0</v>
      </c>
      <c r="BT10" s="3">
        <f t="shared" si="56"/>
        <v>0</v>
      </c>
      <c r="BU10" s="3">
        <f t="shared" si="1"/>
        <v>0</v>
      </c>
      <c r="BV10" s="3">
        <f t="shared" si="57"/>
        <v>0</v>
      </c>
      <c r="BW10" s="3">
        <f t="shared" si="2"/>
        <v>0</v>
      </c>
      <c r="BX10" s="3">
        <f t="shared" si="58"/>
        <v>0</v>
      </c>
      <c r="BY10" s="2">
        <v>9</v>
      </c>
      <c r="BZ10" s="3">
        <v>1875</v>
      </c>
      <c r="CA10" s="3">
        <f t="shared" si="59"/>
        <v>1080</v>
      </c>
      <c r="CB10" s="3">
        <f t="shared" si="60"/>
        <v>795</v>
      </c>
      <c r="CC10" s="3">
        <f t="shared" si="3"/>
        <v>1477.7746478873239</v>
      </c>
      <c r="CD10" s="3">
        <f t="shared" si="61"/>
        <v>397.22535211267609</v>
      </c>
      <c r="CE10" s="3">
        <f t="shared" si="4"/>
        <v>1350</v>
      </c>
      <c r="CF10" s="3">
        <f t="shared" si="62"/>
        <v>525</v>
      </c>
      <c r="CG10" s="3">
        <f t="shared" si="5"/>
        <v>1485</v>
      </c>
      <c r="CH10" s="11">
        <f t="shared" si="63"/>
        <v>390</v>
      </c>
    </row>
    <row r="11" spans="1:86" x14ac:dyDescent="0.25">
      <c r="A11" s="1" t="s">
        <v>14</v>
      </c>
      <c r="B11" s="1" t="s">
        <v>15</v>
      </c>
      <c r="C11" s="7">
        <v>104.36363636363636</v>
      </c>
      <c r="D11" s="7">
        <v>101.3</v>
      </c>
      <c r="E11" s="7">
        <v>95</v>
      </c>
      <c r="F11" s="7">
        <v>80</v>
      </c>
      <c r="G11" s="2">
        <v>1</v>
      </c>
      <c r="H11" s="3">
        <v>165</v>
      </c>
      <c r="I11" s="3">
        <f t="shared" si="6"/>
        <v>80</v>
      </c>
      <c r="J11" s="3">
        <f t="shared" si="7"/>
        <v>85</v>
      </c>
      <c r="K11" s="3">
        <f t="shared" si="8"/>
        <v>104.36363636363636</v>
      </c>
      <c r="L11" s="3">
        <f t="shared" si="9"/>
        <v>60.63636363636364</v>
      </c>
      <c r="M11" s="3">
        <f t="shared" si="10"/>
        <v>101.3</v>
      </c>
      <c r="N11" s="3">
        <f t="shared" si="11"/>
        <v>63.7</v>
      </c>
      <c r="O11" s="3">
        <f t="shared" si="12"/>
        <v>95</v>
      </c>
      <c r="P11" s="3">
        <f t="shared" si="13"/>
        <v>70</v>
      </c>
      <c r="Q11" s="2">
        <v>3</v>
      </c>
      <c r="R11" s="3">
        <v>139</v>
      </c>
      <c r="S11" s="3">
        <f t="shared" si="14"/>
        <v>240</v>
      </c>
      <c r="T11" s="3">
        <f t="shared" si="15"/>
        <v>-101</v>
      </c>
      <c r="U11" s="3">
        <f t="shared" si="16"/>
        <v>313.09090909090907</v>
      </c>
      <c r="V11" s="3">
        <f t="shared" si="17"/>
        <v>-174.09090909090907</v>
      </c>
      <c r="W11" s="3">
        <f t="shared" si="18"/>
        <v>303.89999999999998</v>
      </c>
      <c r="X11" s="3">
        <f t="shared" si="19"/>
        <v>-164.89999999999998</v>
      </c>
      <c r="Y11" s="3">
        <f t="shared" si="20"/>
        <v>285</v>
      </c>
      <c r="Z11" s="3">
        <f t="shared" si="21"/>
        <v>-146</v>
      </c>
      <c r="AA11" s="2">
        <v>1</v>
      </c>
      <c r="AB11" s="3">
        <v>80</v>
      </c>
      <c r="AC11" s="3">
        <f t="shared" si="22"/>
        <v>80</v>
      </c>
      <c r="AD11" s="3">
        <f t="shared" si="23"/>
        <v>0</v>
      </c>
      <c r="AE11" s="3">
        <f t="shared" si="24"/>
        <v>104.36363636363636</v>
      </c>
      <c r="AF11" s="3">
        <f t="shared" si="25"/>
        <v>-24.36363636363636</v>
      </c>
      <c r="AG11" s="3">
        <f t="shared" si="26"/>
        <v>101.3</v>
      </c>
      <c r="AH11" s="3">
        <f t="shared" si="27"/>
        <v>-21.299999999999997</v>
      </c>
      <c r="AI11" s="3">
        <f t="shared" si="28"/>
        <v>95</v>
      </c>
      <c r="AJ11" s="3">
        <f t="shared" si="29"/>
        <v>-15</v>
      </c>
      <c r="AK11" s="2">
        <v>0</v>
      </c>
      <c r="AL11" s="3">
        <v>0</v>
      </c>
      <c r="AM11" s="3">
        <f t="shared" si="30"/>
        <v>0</v>
      </c>
      <c r="AN11" s="3">
        <f t="shared" si="31"/>
        <v>0</v>
      </c>
      <c r="AO11" s="3">
        <f t="shared" si="32"/>
        <v>0</v>
      </c>
      <c r="AP11" s="3">
        <f t="shared" si="33"/>
        <v>0</v>
      </c>
      <c r="AQ11" s="3">
        <f t="shared" si="34"/>
        <v>0</v>
      </c>
      <c r="AR11" s="3">
        <f t="shared" si="35"/>
        <v>0</v>
      </c>
      <c r="AS11" s="3">
        <f t="shared" si="36"/>
        <v>0</v>
      </c>
      <c r="AT11" s="3">
        <f t="shared" si="37"/>
        <v>0</v>
      </c>
      <c r="AU11" s="2">
        <v>5</v>
      </c>
      <c r="AV11" s="3">
        <v>500</v>
      </c>
      <c r="AW11" s="3">
        <f t="shared" si="38"/>
        <v>400</v>
      </c>
      <c r="AX11" s="3">
        <f t="shared" si="39"/>
        <v>100</v>
      </c>
      <c r="AY11" s="3">
        <f t="shared" si="40"/>
        <v>521.81818181818176</v>
      </c>
      <c r="AZ11" s="3">
        <f t="shared" si="41"/>
        <v>-21.818181818181756</v>
      </c>
      <c r="BA11" s="3">
        <f t="shared" si="42"/>
        <v>506.5</v>
      </c>
      <c r="BB11" s="3">
        <f t="shared" si="43"/>
        <v>-6.5</v>
      </c>
      <c r="BC11" s="3">
        <f t="shared" si="44"/>
        <v>475</v>
      </c>
      <c r="BD11" s="3">
        <f t="shared" si="45"/>
        <v>25</v>
      </c>
      <c r="BE11" s="2">
        <v>2</v>
      </c>
      <c r="BF11" s="3">
        <v>340</v>
      </c>
      <c r="BG11" s="3">
        <f t="shared" si="46"/>
        <v>160</v>
      </c>
      <c r="BH11" s="3">
        <f t="shared" si="47"/>
        <v>180</v>
      </c>
      <c r="BI11" s="3">
        <f t="shared" si="48"/>
        <v>208.72727272727272</v>
      </c>
      <c r="BJ11" s="3">
        <f t="shared" si="49"/>
        <v>131.27272727272728</v>
      </c>
      <c r="BK11" s="3">
        <f t="shared" si="50"/>
        <v>202.6</v>
      </c>
      <c r="BL11" s="3">
        <f t="shared" si="51"/>
        <v>137.4</v>
      </c>
      <c r="BM11" s="3">
        <f t="shared" si="52"/>
        <v>190</v>
      </c>
      <c r="BN11" s="3">
        <f t="shared" si="53"/>
        <v>150</v>
      </c>
      <c r="BO11" s="2">
        <v>0</v>
      </c>
      <c r="BP11" s="3">
        <v>0</v>
      </c>
      <c r="BQ11" s="3">
        <f t="shared" si="54"/>
        <v>0</v>
      </c>
      <c r="BR11" s="3">
        <f t="shared" si="55"/>
        <v>0</v>
      </c>
      <c r="BS11" s="3">
        <f t="shared" si="0"/>
        <v>0</v>
      </c>
      <c r="BT11" s="3">
        <f t="shared" si="56"/>
        <v>0</v>
      </c>
      <c r="BU11" s="3">
        <f t="shared" si="1"/>
        <v>0</v>
      </c>
      <c r="BV11" s="3">
        <f t="shared" si="57"/>
        <v>0</v>
      </c>
      <c r="BW11" s="3">
        <f t="shared" si="2"/>
        <v>0</v>
      </c>
      <c r="BX11" s="3">
        <f t="shared" si="58"/>
        <v>0</v>
      </c>
      <c r="BY11" s="2">
        <v>2</v>
      </c>
      <c r="BZ11" s="3">
        <v>140</v>
      </c>
      <c r="CA11" s="3">
        <f t="shared" si="59"/>
        <v>160</v>
      </c>
      <c r="CB11" s="3">
        <f t="shared" si="60"/>
        <v>-20</v>
      </c>
      <c r="CC11" s="3">
        <f t="shared" si="3"/>
        <v>208.72727272727272</v>
      </c>
      <c r="CD11" s="3">
        <f t="shared" si="61"/>
        <v>-68.72727272727272</v>
      </c>
      <c r="CE11" s="3">
        <f t="shared" si="4"/>
        <v>202.6</v>
      </c>
      <c r="CF11" s="3">
        <f t="shared" si="62"/>
        <v>-62.599999999999994</v>
      </c>
      <c r="CG11" s="3">
        <f t="shared" si="5"/>
        <v>190</v>
      </c>
      <c r="CH11" s="11">
        <f t="shared" si="63"/>
        <v>-50</v>
      </c>
    </row>
    <row r="12" spans="1:86" x14ac:dyDescent="0.25">
      <c r="A12" s="1" t="s">
        <v>16</v>
      </c>
      <c r="B12" s="1" t="s">
        <v>17</v>
      </c>
      <c r="C12" s="7">
        <v>190.78461538461539</v>
      </c>
      <c r="D12" s="7">
        <v>152.5</v>
      </c>
      <c r="E12" s="7">
        <v>180</v>
      </c>
      <c r="F12" s="7">
        <v>90</v>
      </c>
      <c r="G12" s="2">
        <v>0</v>
      </c>
      <c r="H12" s="3">
        <v>0</v>
      </c>
      <c r="I12" s="3">
        <f t="shared" si="6"/>
        <v>0</v>
      </c>
      <c r="J12" s="3">
        <f t="shared" si="7"/>
        <v>0</v>
      </c>
      <c r="K12" s="3">
        <f t="shared" si="8"/>
        <v>0</v>
      </c>
      <c r="L12" s="3">
        <f t="shared" si="9"/>
        <v>0</v>
      </c>
      <c r="M12" s="3">
        <f t="shared" si="10"/>
        <v>0</v>
      </c>
      <c r="N12" s="3">
        <f t="shared" si="11"/>
        <v>0</v>
      </c>
      <c r="O12" s="3">
        <f t="shared" si="12"/>
        <v>0</v>
      </c>
      <c r="P12" s="3">
        <f t="shared" si="13"/>
        <v>0</v>
      </c>
      <c r="Q12" s="2">
        <v>4</v>
      </c>
      <c r="R12" s="3">
        <v>806</v>
      </c>
      <c r="S12" s="3">
        <f t="shared" si="14"/>
        <v>360</v>
      </c>
      <c r="T12" s="3">
        <f t="shared" si="15"/>
        <v>446</v>
      </c>
      <c r="U12" s="3">
        <f t="shared" si="16"/>
        <v>763.13846153846157</v>
      </c>
      <c r="V12" s="3">
        <f t="shared" si="17"/>
        <v>42.86153846153843</v>
      </c>
      <c r="W12" s="3">
        <f t="shared" si="18"/>
        <v>610</v>
      </c>
      <c r="X12" s="3">
        <f t="shared" si="19"/>
        <v>196</v>
      </c>
      <c r="Y12" s="3">
        <f t="shared" si="20"/>
        <v>720</v>
      </c>
      <c r="Z12" s="3">
        <f t="shared" si="21"/>
        <v>86</v>
      </c>
      <c r="AA12" s="2">
        <v>5</v>
      </c>
      <c r="AB12" s="3">
        <v>500</v>
      </c>
      <c r="AC12" s="3">
        <f t="shared" si="22"/>
        <v>450</v>
      </c>
      <c r="AD12" s="3">
        <f t="shared" si="23"/>
        <v>50</v>
      </c>
      <c r="AE12" s="3">
        <f t="shared" si="24"/>
        <v>953.92307692307691</v>
      </c>
      <c r="AF12" s="3">
        <f t="shared" si="25"/>
        <v>-453.92307692307691</v>
      </c>
      <c r="AG12" s="3">
        <f t="shared" si="26"/>
        <v>762.5</v>
      </c>
      <c r="AH12" s="3">
        <f t="shared" si="27"/>
        <v>-262.5</v>
      </c>
      <c r="AI12" s="3">
        <f t="shared" si="28"/>
        <v>900</v>
      </c>
      <c r="AJ12" s="3">
        <f t="shared" si="29"/>
        <v>-400</v>
      </c>
      <c r="AK12" s="2">
        <v>0</v>
      </c>
      <c r="AL12" s="3">
        <v>0</v>
      </c>
      <c r="AM12" s="3">
        <f t="shared" si="30"/>
        <v>0</v>
      </c>
      <c r="AN12" s="3">
        <f t="shared" si="31"/>
        <v>0</v>
      </c>
      <c r="AO12" s="3">
        <f t="shared" si="32"/>
        <v>0</v>
      </c>
      <c r="AP12" s="3">
        <f t="shared" si="33"/>
        <v>0</v>
      </c>
      <c r="AQ12" s="3">
        <f t="shared" si="34"/>
        <v>0</v>
      </c>
      <c r="AR12" s="3">
        <f t="shared" si="35"/>
        <v>0</v>
      </c>
      <c r="AS12" s="3">
        <f t="shared" si="36"/>
        <v>0</v>
      </c>
      <c r="AT12" s="3">
        <f t="shared" si="37"/>
        <v>0</v>
      </c>
      <c r="AU12" s="2">
        <v>3</v>
      </c>
      <c r="AV12" s="3">
        <v>797</v>
      </c>
      <c r="AW12" s="3">
        <f t="shared" si="38"/>
        <v>270</v>
      </c>
      <c r="AX12" s="3">
        <f t="shared" si="39"/>
        <v>527</v>
      </c>
      <c r="AY12" s="3">
        <f t="shared" si="40"/>
        <v>572.35384615384623</v>
      </c>
      <c r="AZ12" s="3">
        <f t="shared" si="41"/>
        <v>224.64615384615377</v>
      </c>
      <c r="BA12" s="3">
        <f t="shared" si="42"/>
        <v>457.5</v>
      </c>
      <c r="BB12" s="3">
        <f t="shared" si="43"/>
        <v>339.5</v>
      </c>
      <c r="BC12" s="3">
        <f t="shared" si="44"/>
        <v>540</v>
      </c>
      <c r="BD12" s="3">
        <f t="shared" si="45"/>
        <v>257</v>
      </c>
      <c r="BE12" s="2">
        <v>4</v>
      </c>
      <c r="BF12" s="3">
        <v>636</v>
      </c>
      <c r="BG12" s="3">
        <f t="shared" si="46"/>
        <v>360</v>
      </c>
      <c r="BH12" s="3">
        <f t="shared" si="47"/>
        <v>276</v>
      </c>
      <c r="BI12" s="3">
        <f t="shared" si="48"/>
        <v>763.13846153846157</v>
      </c>
      <c r="BJ12" s="3">
        <f t="shared" si="49"/>
        <v>-127.13846153846157</v>
      </c>
      <c r="BK12" s="3">
        <f t="shared" si="50"/>
        <v>610</v>
      </c>
      <c r="BL12" s="3">
        <f t="shared" si="51"/>
        <v>26</v>
      </c>
      <c r="BM12" s="3">
        <f t="shared" si="52"/>
        <v>720</v>
      </c>
      <c r="BN12" s="3">
        <f t="shared" si="53"/>
        <v>-84</v>
      </c>
      <c r="BO12" s="2">
        <v>2</v>
      </c>
      <c r="BP12" s="3">
        <v>420</v>
      </c>
      <c r="BQ12" s="3">
        <f t="shared" si="54"/>
        <v>180</v>
      </c>
      <c r="BR12" s="3">
        <f t="shared" si="55"/>
        <v>240</v>
      </c>
      <c r="BS12" s="3">
        <f t="shared" si="0"/>
        <v>381.56923076923078</v>
      </c>
      <c r="BT12" s="3">
        <f t="shared" si="56"/>
        <v>38.430769230769215</v>
      </c>
      <c r="BU12" s="3">
        <f t="shared" si="1"/>
        <v>305</v>
      </c>
      <c r="BV12" s="3">
        <f t="shared" si="57"/>
        <v>115</v>
      </c>
      <c r="BW12" s="3">
        <f t="shared" si="2"/>
        <v>360</v>
      </c>
      <c r="BX12" s="3">
        <f t="shared" si="58"/>
        <v>60</v>
      </c>
      <c r="BY12" s="2">
        <v>4</v>
      </c>
      <c r="BZ12" s="3">
        <v>1440</v>
      </c>
      <c r="CA12" s="3">
        <f t="shared" si="59"/>
        <v>360</v>
      </c>
      <c r="CB12" s="3">
        <f t="shared" si="60"/>
        <v>1080</v>
      </c>
      <c r="CC12" s="3">
        <f t="shared" si="3"/>
        <v>763.13846153846157</v>
      </c>
      <c r="CD12" s="3">
        <f t="shared" si="61"/>
        <v>676.86153846153843</v>
      </c>
      <c r="CE12" s="3">
        <f t="shared" si="4"/>
        <v>610</v>
      </c>
      <c r="CF12" s="3">
        <f t="shared" si="62"/>
        <v>830</v>
      </c>
      <c r="CG12" s="3">
        <f t="shared" si="5"/>
        <v>720</v>
      </c>
      <c r="CH12" s="11">
        <f t="shared" si="63"/>
        <v>720</v>
      </c>
    </row>
    <row r="13" spans="1:86" x14ac:dyDescent="0.25">
      <c r="A13" s="1" t="s">
        <v>18</v>
      </c>
      <c r="B13" s="1" t="s">
        <v>19</v>
      </c>
      <c r="C13" s="7">
        <v>148.01470588235293</v>
      </c>
      <c r="D13" s="7">
        <v>112.5</v>
      </c>
      <c r="E13" s="7">
        <v>170</v>
      </c>
      <c r="F13" s="7">
        <v>90</v>
      </c>
      <c r="G13" s="2">
        <v>1</v>
      </c>
      <c r="H13" s="3">
        <v>80</v>
      </c>
      <c r="I13" s="3">
        <f t="shared" si="6"/>
        <v>90</v>
      </c>
      <c r="J13" s="3">
        <f t="shared" si="7"/>
        <v>-10</v>
      </c>
      <c r="K13" s="3">
        <f t="shared" si="8"/>
        <v>148.01470588235293</v>
      </c>
      <c r="L13" s="3">
        <f t="shared" si="9"/>
        <v>-68.014705882352928</v>
      </c>
      <c r="M13" s="3">
        <f t="shared" si="10"/>
        <v>112.5</v>
      </c>
      <c r="N13" s="3">
        <f t="shared" si="11"/>
        <v>-32.5</v>
      </c>
      <c r="O13" s="3">
        <f t="shared" si="12"/>
        <v>170</v>
      </c>
      <c r="P13" s="3">
        <f t="shared" si="13"/>
        <v>-90</v>
      </c>
      <c r="Q13" s="2">
        <v>22</v>
      </c>
      <c r="R13" s="3">
        <v>3244</v>
      </c>
      <c r="S13" s="3">
        <f t="shared" si="14"/>
        <v>1980</v>
      </c>
      <c r="T13" s="3">
        <f t="shared" si="15"/>
        <v>1264</v>
      </c>
      <c r="U13" s="3">
        <f t="shared" si="16"/>
        <v>3256.3235294117644</v>
      </c>
      <c r="V13" s="3">
        <f t="shared" si="17"/>
        <v>-12.323529411764412</v>
      </c>
      <c r="W13" s="3">
        <f t="shared" si="18"/>
        <v>2475</v>
      </c>
      <c r="X13" s="3">
        <f t="shared" si="19"/>
        <v>769</v>
      </c>
      <c r="Y13" s="3">
        <f t="shared" si="20"/>
        <v>3740</v>
      </c>
      <c r="Z13" s="3">
        <f t="shared" si="21"/>
        <v>-496</v>
      </c>
      <c r="AA13" s="2">
        <v>21</v>
      </c>
      <c r="AB13" s="3">
        <v>3220</v>
      </c>
      <c r="AC13" s="3">
        <f t="shared" si="22"/>
        <v>1890</v>
      </c>
      <c r="AD13" s="3">
        <f t="shared" si="23"/>
        <v>1330</v>
      </c>
      <c r="AE13" s="3">
        <f t="shared" si="24"/>
        <v>3108.3088235294117</v>
      </c>
      <c r="AF13" s="3">
        <f t="shared" si="25"/>
        <v>111.69117647058829</v>
      </c>
      <c r="AG13" s="3">
        <f t="shared" si="26"/>
        <v>2362.5</v>
      </c>
      <c r="AH13" s="3">
        <f t="shared" si="27"/>
        <v>857.5</v>
      </c>
      <c r="AI13" s="3">
        <f t="shared" si="28"/>
        <v>3570</v>
      </c>
      <c r="AJ13" s="3">
        <f t="shared" si="29"/>
        <v>-350</v>
      </c>
      <c r="AK13" s="2">
        <v>1</v>
      </c>
      <c r="AL13" s="3">
        <v>60</v>
      </c>
      <c r="AM13" s="3">
        <f t="shared" si="30"/>
        <v>90</v>
      </c>
      <c r="AN13" s="3">
        <f t="shared" si="31"/>
        <v>-30</v>
      </c>
      <c r="AO13" s="3">
        <f t="shared" si="32"/>
        <v>148.01470588235293</v>
      </c>
      <c r="AP13" s="3">
        <f t="shared" si="33"/>
        <v>-88.014705882352928</v>
      </c>
      <c r="AQ13" s="3">
        <f t="shared" si="34"/>
        <v>112.5</v>
      </c>
      <c r="AR13" s="3">
        <f t="shared" si="35"/>
        <v>-52.5</v>
      </c>
      <c r="AS13" s="3">
        <f t="shared" si="36"/>
        <v>170</v>
      </c>
      <c r="AT13" s="3">
        <f t="shared" si="37"/>
        <v>-110</v>
      </c>
      <c r="AU13" s="2">
        <v>30</v>
      </c>
      <c r="AV13" s="3">
        <v>2980.2</v>
      </c>
      <c r="AW13" s="3">
        <f t="shared" si="38"/>
        <v>2700</v>
      </c>
      <c r="AX13" s="3">
        <f t="shared" si="39"/>
        <v>280.19999999999982</v>
      </c>
      <c r="AY13" s="3">
        <f t="shared" si="40"/>
        <v>4440.4411764705874</v>
      </c>
      <c r="AZ13" s="3">
        <f t="shared" si="41"/>
        <v>-1460.2411764705876</v>
      </c>
      <c r="BA13" s="3">
        <f t="shared" si="42"/>
        <v>3375</v>
      </c>
      <c r="BB13" s="3">
        <f t="shared" si="43"/>
        <v>-394.80000000000018</v>
      </c>
      <c r="BC13" s="3">
        <f t="shared" si="44"/>
        <v>5100</v>
      </c>
      <c r="BD13" s="3">
        <f t="shared" si="45"/>
        <v>-2119.8000000000002</v>
      </c>
      <c r="BE13" s="2">
        <v>13</v>
      </c>
      <c r="BF13" s="3">
        <v>1766</v>
      </c>
      <c r="BG13" s="3">
        <f t="shared" si="46"/>
        <v>1170</v>
      </c>
      <c r="BH13" s="3">
        <f t="shared" si="47"/>
        <v>596</v>
      </c>
      <c r="BI13" s="3">
        <f t="shared" si="48"/>
        <v>1924.1911764705881</v>
      </c>
      <c r="BJ13" s="3">
        <f t="shared" si="49"/>
        <v>-158.19117647058806</v>
      </c>
      <c r="BK13" s="3">
        <f t="shared" si="50"/>
        <v>1462.5</v>
      </c>
      <c r="BL13" s="3">
        <f t="shared" si="51"/>
        <v>303.5</v>
      </c>
      <c r="BM13" s="3">
        <f t="shared" si="52"/>
        <v>2210</v>
      </c>
      <c r="BN13" s="3">
        <f t="shared" si="53"/>
        <v>-444</v>
      </c>
      <c r="BO13" s="2">
        <v>32</v>
      </c>
      <c r="BP13" s="3">
        <v>2401.0500000000002</v>
      </c>
      <c r="BQ13" s="3">
        <f t="shared" si="54"/>
        <v>2880</v>
      </c>
      <c r="BR13" s="3">
        <f t="shared" si="55"/>
        <v>-478.94999999999982</v>
      </c>
      <c r="BS13" s="3">
        <f t="shared" si="0"/>
        <v>4736.4705882352937</v>
      </c>
      <c r="BT13" s="3">
        <f t="shared" si="56"/>
        <v>-2335.4205882352935</v>
      </c>
      <c r="BU13" s="3">
        <f t="shared" si="1"/>
        <v>3600</v>
      </c>
      <c r="BV13" s="3">
        <f t="shared" si="57"/>
        <v>-1198.9499999999998</v>
      </c>
      <c r="BW13" s="3">
        <f t="shared" si="2"/>
        <v>5440</v>
      </c>
      <c r="BX13" s="3">
        <f t="shared" si="58"/>
        <v>-3038.95</v>
      </c>
      <c r="BY13" s="2">
        <v>12</v>
      </c>
      <c r="BZ13" s="3">
        <v>1710</v>
      </c>
      <c r="CA13" s="3">
        <f t="shared" si="59"/>
        <v>1080</v>
      </c>
      <c r="CB13" s="3">
        <f t="shared" si="60"/>
        <v>630</v>
      </c>
      <c r="CC13" s="3">
        <f t="shared" si="3"/>
        <v>1776.1764705882351</v>
      </c>
      <c r="CD13" s="3">
        <f t="shared" si="61"/>
        <v>-66.176470588235134</v>
      </c>
      <c r="CE13" s="3">
        <f t="shared" si="4"/>
        <v>1350</v>
      </c>
      <c r="CF13" s="3">
        <f t="shared" si="62"/>
        <v>360</v>
      </c>
      <c r="CG13" s="3">
        <f t="shared" si="5"/>
        <v>2040</v>
      </c>
      <c r="CH13" s="11">
        <f t="shared" si="63"/>
        <v>-330</v>
      </c>
    </row>
    <row r="14" spans="1:86" x14ac:dyDescent="0.25">
      <c r="A14" s="1" t="s">
        <v>20</v>
      </c>
      <c r="B14" s="1" t="s">
        <v>21</v>
      </c>
      <c r="C14" s="7">
        <v>130.94999999999999</v>
      </c>
      <c r="D14" s="7">
        <v>109.5</v>
      </c>
      <c r="E14" s="7">
        <v>132</v>
      </c>
      <c r="F14" s="7">
        <v>80</v>
      </c>
      <c r="G14" s="2">
        <v>1</v>
      </c>
      <c r="H14" s="3">
        <v>90</v>
      </c>
      <c r="I14" s="3">
        <f t="shared" si="6"/>
        <v>80</v>
      </c>
      <c r="J14" s="3">
        <f t="shared" si="7"/>
        <v>10</v>
      </c>
      <c r="K14" s="3">
        <f t="shared" si="8"/>
        <v>130.94999999999999</v>
      </c>
      <c r="L14" s="3">
        <f t="shared" si="9"/>
        <v>-40.949999999999989</v>
      </c>
      <c r="M14" s="3">
        <f t="shared" si="10"/>
        <v>109.5</v>
      </c>
      <c r="N14" s="3">
        <f t="shared" si="11"/>
        <v>-19.5</v>
      </c>
      <c r="O14" s="3">
        <f t="shared" si="12"/>
        <v>132</v>
      </c>
      <c r="P14" s="3">
        <f t="shared" si="13"/>
        <v>-42</v>
      </c>
      <c r="Q14" s="2">
        <v>12</v>
      </c>
      <c r="R14" s="3">
        <v>1783</v>
      </c>
      <c r="S14" s="3">
        <f t="shared" si="14"/>
        <v>960</v>
      </c>
      <c r="T14" s="3">
        <f t="shared" si="15"/>
        <v>823</v>
      </c>
      <c r="U14" s="3">
        <f t="shared" si="16"/>
        <v>1571.3999999999999</v>
      </c>
      <c r="V14" s="3">
        <f t="shared" si="17"/>
        <v>211.60000000000014</v>
      </c>
      <c r="W14" s="3">
        <f t="shared" si="18"/>
        <v>1314</v>
      </c>
      <c r="X14" s="3">
        <f t="shared" si="19"/>
        <v>469</v>
      </c>
      <c r="Y14" s="3">
        <f t="shared" si="20"/>
        <v>1584</v>
      </c>
      <c r="Z14" s="3">
        <f t="shared" si="21"/>
        <v>199</v>
      </c>
      <c r="AA14" s="2">
        <v>2</v>
      </c>
      <c r="AB14" s="3">
        <v>318</v>
      </c>
      <c r="AC14" s="3">
        <f t="shared" si="22"/>
        <v>160</v>
      </c>
      <c r="AD14" s="3">
        <f t="shared" si="23"/>
        <v>158</v>
      </c>
      <c r="AE14" s="3">
        <f t="shared" si="24"/>
        <v>261.89999999999998</v>
      </c>
      <c r="AF14" s="3">
        <f t="shared" si="25"/>
        <v>56.100000000000023</v>
      </c>
      <c r="AG14" s="3">
        <f t="shared" si="26"/>
        <v>219</v>
      </c>
      <c r="AH14" s="3">
        <f t="shared" si="27"/>
        <v>99</v>
      </c>
      <c r="AI14" s="3">
        <f t="shared" si="28"/>
        <v>264</v>
      </c>
      <c r="AJ14" s="3">
        <f t="shared" si="29"/>
        <v>54</v>
      </c>
      <c r="AK14" s="2">
        <v>2</v>
      </c>
      <c r="AL14" s="3">
        <v>140</v>
      </c>
      <c r="AM14" s="3">
        <f t="shared" si="30"/>
        <v>160</v>
      </c>
      <c r="AN14" s="3">
        <f t="shared" si="31"/>
        <v>-20</v>
      </c>
      <c r="AO14" s="3">
        <f t="shared" si="32"/>
        <v>261.89999999999998</v>
      </c>
      <c r="AP14" s="3">
        <f t="shared" si="33"/>
        <v>-121.89999999999998</v>
      </c>
      <c r="AQ14" s="3">
        <f t="shared" si="34"/>
        <v>219</v>
      </c>
      <c r="AR14" s="3">
        <f t="shared" si="35"/>
        <v>-79</v>
      </c>
      <c r="AS14" s="3">
        <f t="shared" si="36"/>
        <v>264</v>
      </c>
      <c r="AT14" s="3">
        <f t="shared" si="37"/>
        <v>-124</v>
      </c>
      <c r="AU14" s="2">
        <v>5</v>
      </c>
      <c r="AV14" s="3">
        <v>825</v>
      </c>
      <c r="AW14" s="3">
        <f t="shared" si="38"/>
        <v>400</v>
      </c>
      <c r="AX14" s="3">
        <f t="shared" si="39"/>
        <v>425</v>
      </c>
      <c r="AY14" s="3">
        <f t="shared" si="40"/>
        <v>654.75</v>
      </c>
      <c r="AZ14" s="3">
        <f t="shared" si="41"/>
        <v>170.25</v>
      </c>
      <c r="BA14" s="3">
        <f t="shared" si="42"/>
        <v>547.5</v>
      </c>
      <c r="BB14" s="3">
        <f t="shared" si="43"/>
        <v>277.5</v>
      </c>
      <c r="BC14" s="3">
        <f t="shared" si="44"/>
        <v>660</v>
      </c>
      <c r="BD14" s="3">
        <f t="shared" si="45"/>
        <v>165</v>
      </c>
      <c r="BE14" s="2">
        <v>2</v>
      </c>
      <c r="BF14" s="3">
        <v>396</v>
      </c>
      <c r="BG14" s="3">
        <f t="shared" si="46"/>
        <v>160</v>
      </c>
      <c r="BH14" s="3">
        <f t="shared" si="47"/>
        <v>236</v>
      </c>
      <c r="BI14" s="3">
        <f t="shared" si="48"/>
        <v>261.89999999999998</v>
      </c>
      <c r="BJ14" s="3">
        <f t="shared" si="49"/>
        <v>134.10000000000002</v>
      </c>
      <c r="BK14" s="3">
        <f t="shared" si="50"/>
        <v>219</v>
      </c>
      <c r="BL14" s="3">
        <f t="shared" si="51"/>
        <v>177</v>
      </c>
      <c r="BM14" s="3">
        <f t="shared" si="52"/>
        <v>264</v>
      </c>
      <c r="BN14" s="3">
        <f t="shared" si="53"/>
        <v>132</v>
      </c>
      <c r="BO14" s="2">
        <v>0</v>
      </c>
      <c r="BP14" s="3">
        <v>0</v>
      </c>
      <c r="BQ14" s="3">
        <f t="shared" si="54"/>
        <v>0</v>
      </c>
      <c r="BR14" s="3">
        <f t="shared" si="55"/>
        <v>0</v>
      </c>
      <c r="BS14" s="3">
        <f t="shared" si="0"/>
        <v>0</v>
      </c>
      <c r="BT14" s="3">
        <f t="shared" si="56"/>
        <v>0</v>
      </c>
      <c r="BU14" s="3">
        <f t="shared" si="1"/>
        <v>0</v>
      </c>
      <c r="BV14" s="3">
        <f t="shared" si="57"/>
        <v>0</v>
      </c>
      <c r="BW14" s="3">
        <f t="shared" si="2"/>
        <v>0</v>
      </c>
      <c r="BX14" s="3">
        <f t="shared" si="58"/>
        <v>0</v>
      </c>
      <c r="BY14" s="2">
        <v>2</v>
      </c>
      <c r="BZ14" s="3">
        <v>278</v>
      </c>
      <c r="CA14" s="3">
        <f t="shared" si="59"/>
        <v>160</v>
      </c>
      <c r="CB14" s="3">
        <f t="shared" si="60"/>
        <v>118</v>
      </c>
      <c r="CC14" s="3">
        <f t="shared" si="3"/>
        <v>261.89999999999998</v>
      </c>
      <c r="CD14" s="3">
        <f t="shared" si="61"/>
        <v>16.100000000000023</v>
      </c>
      <c r="CE14" s="3">
        <f t="shared" si="4"/>
        <v>219</v>
      </c>
      <c r="CF14" s="3">
        <f t="shared" si="62"/>
        <v>59</v>
      </c>
      <c r="CG14" s="3">
        <f t="shared" si="5"/>
        <v>264</v>
      </c>
      <c r="CH14" s="11">
        <f t="shared" si="63"/>
        <v>14</v>
      </c>
    </row>
    <row r="15" spans="1:86" x14ac:dyDescent="0.25">
      <c r="A15" s="1" t="s">
        <v>22</v>
      </c>
      <c r="B15" s="1" t="s">
        <v>23</v>
      </c>
      <c r="C15" s="7">
        <v>119.15797101449274</v>
      </c>
      <c r="D15" s="7">
        <v>97</v>
      </c>
      <c r="E15" s="7">
        <v>127</v>
      </c>
      <c r="F15" s="7">
        <v>81.349999999999994</v>
      </c>
      <c r="G15" s="2">
        <v>0</v>
      </c>
      <c r="H15" s="3">
        <v>0</v>
      </c>
      <c r="I15" s="3">
        <f t="shared" si="6"/>
        <v>0</v>
      </c>
      <c r="J15" s="3">
        <f t="shared" si="7"/>
        <v>0</v>
      </c>
      <c r="K15" s="3">
        <f t="shared" si="8"/>
        <v>0</v>
      </c>
      <c r="L15" s="3">
        <f t="shared" si="9"/>
        <v>0</v>
      </c>
      <c r="M15" s="3">
        <f t="shared" si="10"/>
        <v>0</v>
      </c>
      <c r="N15" s="3">
        <f t="shared" si="11"/>
        <v>0</v>
      </c>
      <c r="O15" s="3">
        <f t="shared" si="12"/>
        <v>0</v>
      </c>
      <c r="P15" s="3">
        <f t="shared" si="13"/>
        <v>0</v>
      </c>
      <c r="Q15" s="2">
        <v>16</v>
      </c>
      <c r="R15" s="3">
        <v>1537.05</v>
      </c>
      <c r="S15" s="3">
        <f t="shared" si="14"/>
        <v>1301.5999999999999</v>
      </c>
      <c r="T15" s="3">
        <f t="shared" si="15"/>
        <v>235.45000000000005</v>
      </c>
      <c r="U15" s="3">
        <f t="shared" si="16"/>
        <v>1906.5275362318839</v>
      </c>
      <c r="V15" s="3">
        <f t="shared" si="17"/>
        <v>-369.47753623188396</v>
      </c>
      <c r="W15" s="3">
        <f t="shared" si="18"/>
        <v>1552</v>
      </c>
      <c r="X15" s="3">
        <f t="shared" si="19"/>
        <v>-14.950000000000045</v>
      </c>
      <c r="Y15" s="3">
        <f t="shared" si="20"/>
        <v>2032</v>
      </c>
      <c r="Z15" s="3">
        <f t="shared" si="21"/>
        <v>-494.95000000000005</v>
      </c>
      <c r="AA15" s="2">
        <v>5</v>
      </c>
      <c r="AB15" s="3">
        <v>645</v>
      </c>
      <c r="AC15" s="3">
        <f t="shared" si="22"/>
        <v>406.75</v>
      </c>
      <c r="AD15" s="3">
        <f t="shared" si="23"/>
        <v>238.25</v>
      </c>
      <c r="AE15" s="3">
        <f t="shared" si="24"/>
        <v>595.78985507246375</v>
      </c>
      <c r="AF15" s="3">
        <f t="shared" si="25"/>
        <v>49.210144927536248</v>
      </c>
      <c r="AG15" s="3">
        <f t="shared" si="26"/>
        <v>485</v>
      </c>
      <c r="AH15" s="3">
        <f t="shared" si="27"/>
        <v>160</v>
      </c>
      <c r="AI15" s="3">
        <f t="shared" si="28"/>
        <v>635</v>
      </c>
      <c r="AJ15" s="3">
        <f t="shared" si="29"/>
        <v>10</v>
      </c>
      <c r="AK15" s="2">
        <v>1</v>
      </c>
      <c r="AL15" s="3">
        <v>80</v>
      </c>
      <c r="AM15" s="3">
        <f t="shared" si="30"/>
        <v>81.349999999999994</v>
      </c>
      <c r="AN15" s="3">
        <f t="shared" si="31"/>
        <v>-1.3499999999999943</v>
      </c>
      <c r="AO15" s="3">
        <f t="shared" si="32"/>
        <v>119.15797101449274</v>
      </c>
      <c r="AP15" s="3">
        <f t="shared" si="33"/>
        <v>-39.157971014492745</v>
      </c>
      <c r="AQ15" s="3">
        <f t="shared" si="34"/>
        <v>97</v>
      </c>
      <c r="AR15" s="3">
        <f t="shared" si="35"/>
        <v>-17</v>
      </c>
      <c r="AS15" s="3">
        <f t="shared" si="36"/>
        <v>127</v>
      </c>
      <c r="AT15" s="3">
        <f t="shared" si="37"/>
        <v>-47</v>
      </c>
      <c r="AU15" s="2">
        <v>15</v>
      </c>
      <c r="AV15" s="3">
        <v>1254</v>
      </c>
      <c r="AW15" s="3">
        <f t="shared" si="38"/>
        <v>1220.25</v>
      </c>
      <c r="AX15" s="3">
        <f t="shared" si="39"/>
        <v>33.75</v>
      </c>
      <c r="AY15" s="3">
        <f t="shared" si="40"/>
        <v>1787.3695652173913</v>
      </c>
      <c r="AZ15" s="3">
        <f t="shared" si="41"/>
        <v>-533.36956521739125</v>
      </c>
      <c r="BA15" s="3">
        <f t="shared" si="42"/>
        <v>1455</v>
      </c>
      <c r="BB15" s="3">
        <f t="shared" si="43"/>
        <v>-201</v>
      </c>
      <c r="BC15" s="3">
        <f t="shared" si="44"/>
        <v>1905</v>
      </c>
      <c r="BD15" s="3">
        <f t="shared" si="45"/>
        <v>-651</v>
      </c>
      <c r="BE15" s="2">
        <v>15</v>
      </c>
      <c r="BF15" s="3">
        <v>1946</v>
      </c>
      <c r="BG15" s="3">
        <f t="shared" si="46"/>
        <v>1220.25</v>
      </c>
      <c r="BH15" s="3">
        <f t="shared" si="47"/>
        <v>725.75</v>
      </c>
      <c r="BI15" s="3">
        <f t="shared" si="48"/>
        <v>1787.3695652173913</v>
      </c>
      <c r="BJ15" s="3">
        <f t="shared" si="49"/>
        <v>158.63043478260875</v>
      </c>
      <c r="BK15" s="3">
        <f t="shared" si="50"/>
        <v>1455</v>
      </c>
      <c r="BL15" s="3">
        <f t="shared" si="51"/>
        <v>491</v>
      </c>
      <c r="BM15" s="3">
        <f t="shared" si="52"/>
        <v>1905</v>
      </c>
      <c r="BN15" s="3">
        <f t="shared" si="53"/>
        <v>41</v>
      </c>
      <c r="BO15" s="2">
        <v>2</v>
      </c>
      <c r="BP15" s="3">
        <v>120</v>
      </c>
      <c r="BQ15" s="3">
        <f t="shared" si="54"/>
        <v>162.69999999999999</v>
      </c>
      <c r="BR15" s="3">
        <f t="shared" si="55"/>
        <v>-42.699999999999989</v>
      </c>
      <c r="BS15" s="3">
        <f t="shared" si="0"/>
        <v>238.31594202898549</v>
      </c>
      <c r="BT15" s="3">
        <f t="shared" si="56"/>
        <v>-118.31594202898549</v>
      </c>
      <c r="BU15" s="3">
        <f t="shared" si="1"/>
        <v>194</v>
      </c>
      <c r="BV15" s="3">
        <f t="shared" si="57"/>
        <v>-74</v>
      </c>
      <c r="BW15" s="3">
        <f t="shared" si="2"/>
        <v>254</v>
      </c>
      <c r="BX15" s="3">
        <f t="shared" si="58"/>
        <v>-134</v>
      </c>
      <c r="BY15" s="2">
        <v>8</v>
      </c>
      <c r="BZ15" s="3">
        <v>1024</v>
      </c>
      <c r="CA15" s="3">
        <f t="shared" si="59"/>
        <v>650.79999999999995</v>
      </c>
      <c r="CB15" s="3">
        <f t="shared" si="60"/>
        <v>373.20000000000005</v>
      </c>
      <c r="CC15" s="3">
        <f t="shared" si="3"/>
        <v>953.26376811594196</v>
      </c>
      <c r="CD15" s="3">
        <f t="shared" si="61"/>
        <v>70.736231884058043</v>
      </c>
      <c r="CE15" s="3">
        <f t="shared" si="4"/>
        <v>776</v>
      </c>
      <c r="CF15" s="3">
        <f t="shared" si="62"/>
        <v>248</v>
      </c>
      <c r="CG15" s="3">
        <f t="shared" si="5"/>
        <v>1016</v>
      </c>
      <c r="CH15" s="11">
        <f t="shared" si="63"/>
        <v>8</v>
      </c>
    </row>
    <row r="16" spans="1:86" x14ac:dyDescent="0.25">
      <c r="A16" s="1" t="s">
        <v>24</v>
      </c>
      <c r="B16" s="1" t="s">
        <v>25</v>
      </c>
      <c r="C16" s="7">
        <v>135.51041666666666</v>
      </c>
      <c r="D16" s="7">
        <v>118.8</v>
      </c>
      <c r="E16" s="7">
        <v>135</v>
      </c>
      <c r="F16" s="7">
        <v>100</v>
      </c>
      <c r="G16" s="2">
        <v>0</v>
      </c>
      <c r="H16" s="3">
        <v>0</v>
      </c>
      <c r="I16" s="3">
        <f t="shared" si="6"/>
        <v>0</v>
      </c>
      <c r="J16" s="3">
        <f t="shared" si="7"/>
        <v>0</v>
      </c>
      <c r="K16" s="3">
        <f t="shared" si="8"/>
        <v>0</v>
      </c>
      <c r="L16" s="3">
        <f t="shared" si="9"/>
        <v>0</v>
      </c>
      <c r="M16" s="3">
        <f t="shared" si="10"/>
        <v>0</v>
      </c>
      <c r="N16" s="3">
        <f t="shared" si="11"/>
        <v>0</v>
      </c>
      <c r="O16" s="3">
        <f t="shared" si="12"/>
        <v>0</v>
      </c>
      <c r="P16" s="3">
        <f t="shared" si="13"/>
        <v>0</v>
      </c>
      <c r="Q16" s="2">
        <v>8</v>
      </c>
      <c r="R16" s="3">
        <v>1160</v>
      </c>
      <c r="S16" s="3">
        <f t="shared" si="14"/>
        <v>800</v>
      </c>
      <c r="T16" s="3">
        <f t="shared" si="15"/>
        <v>360</v>
      </c>
      <c r="U16" s="3">
        <f t="shared" si="16"/>
        <v>1084.0833333333333</v>
      </c>
      <c r="V16" s="3">
        <f t="shared" si="17"/>
        <v>75.916666666666742</v>
      </c>
      <c r="W16" s="3">
        <f t="shared" si="18"/>
        <v>950.4</v>
      </c>
      <c r="X16" s="3">
        <f t="shared" si="19"/>
        <v>209.60000000000002</v>
      </c>
      <c r="Y16" s="3">
        <f t="shared" si="20"/>
        <v>1080</v>
      </c>
      <c r="Z16" s="3">
        <f t="shared" si="21"/>
        <v>80</v>
      </c>
      <c r="AA16" s="2">
        <v>0</v>
      </c>
      <c r="AB16" s="3">
        <v>0</v>
      </c>
      <c r="AC16" s="3">
        <f t="shared" si="22"/>
        <v>0</v>
      </c>
      <c r="AD16" s="3">
        <f t="shared" si="23"/>
        <v>0</v>
      </c>
      <c r="AE16" s="3">
        <f t="shared" si="24"/>
        <v>0</v>
      </c>
      <c r="AF16" s="3">
        <f t="shared" si="25"/>
        <v>0</v>
      </c>
      <c r="AG16" s="3">
        <f t="shared" si="26"/>
        <v>0</v>
      </c>
      <c r="AH16" s="3">
        <f t="shared" si="27"/>
        <v>0</v>
      </c>
      <c r="AI16" s="3">
        <f t="shared" si="28"/>
        <v>0</v>
      </c>
      <c r="AJ16" s="3">
        <f t="shared" si="29"/>
        <v>0</v>
      </c>
      <c r="AK16" s="2">
        <v>0</v>
      </c>
      <c r="AL16" s="3">
        <v>0</v>
      </c>
      <c r="AM16" s="3">
        <f t="shared" si="30"/>
        <v>0</v>
      </c>
      <c r="AN16" s="3">
        <f t="shared" si="31"/>
        <v>0</v>
      </c>
      <c r="AO16" s="3">
        <f t="shared" si="32"/>
        <v>0</v>
      </c>
      <c r="AP16" s="3">
        <f t="shared" si="33"/>
        <v>0</v>
      </c>
      <c r="AQ16" s="3">
        <f t="shared" si="34"/>
        <v>0</v>
      </c>
      <c r="AR16" s="3">
        <f t="shared" si="35"/>
        <v>0</v>
      </c>
      <c r="AS16" s="3">
        <f t="shared" si="36"/>
        <v>0</v>
      </c>
      <c r="AT16" s="3">
        <f t="shared" si="37"/>
        <v>0</v>
      </c>
      <c r="AU16" s="2">
        <v>0</v>
      </c>
      <c r="AV16" s="3">
        <v>0</v>
      </c>
      <c r="AW16" s="3">
        <f t="shared" si="38"/>
        <v>0</v>
      </c>
      <c r="AX16" s="3">
        <f t="shared" si="39"/>
        <v>0</v>
      </c>
      <c r="AY16" s="3">
        <f t="shared" si="40"/>
        <v>0</v>
      </c>
      <c r="AZ16" s="3">
        <f t="shared" si="41"/>
        <v>0</v>
      </c>
      <c r="BA16" s="3">
        <f t="shared" si="42"/>
        <v>0</v>
      </c>
      <c r="BB16" s="3">
        <f t="shared" si="43"/>
        <v>0</v>
      </c>
      <c r="BC16" s="3">
        <f t="shared" si="44"/>
        <v>0</v>
      </c>
      <c r="BD16" s="3">
        <f t="shared" si="45"/>
        <v>0</v>
      </c>
      <c r="BE16" s="2">
        <v>0</v>
      </c>
      <c r="BF16" s="3">
        <v>0</v>
      </c>
      <c r="BG16" s="3">
        <f t="shared" si="46"/>
        <v>0</v>
      </c>
      <c r="BH16" s="3">
        <f t="shared" si="47"/>
        <v>0</v>
      </c>
      <c r="BI16" s="3">
        <f t="shared" si="48"/>
        <v>0</v>
      </c>
      <c r="BJ16" s="3">
        <f t="shared" si="49"/>
        <v>0</v>
      </c>
      <c r="BK16" s="3">
        <f t="shared" si="50"/>
        <v>0</v>
      </c>
      <c r="BL16" s="3">
        <f t="shared" si="51"/>
        <v>0</v>
      </c>
      <c r="BM16" s="3">
        <f t="shared" si="52"/>
        <v>0</v>
      </c>
      <c r="BN16" s="3">
        <f t="shared" si="53"/>
        <v>0</v>
      </c>
      <c r="BO16" s="2">
        <v>0</v>
      </c>
      <c r="BP16" s="3">
        <v>0</v>
      </c>
      <c r="BQ16" s="3">
        <f t="shared" si="54"/>
        <v>0</v>
      </c>
      <c r="BR16" s="3">
        <f t="shared" si="55"/>
        <v>0</v>
      </c>
      <c r="BS16" s="3">
        <f t="shared" si="0"/>
        <v>0</v>
      </c>
      <c r="BT16" s="3">
        <f t="shared" si="56"/>
        <v>0</v>
      </c>
      <c r="BU16" s="3">
        <f t="shared" si="1"/>
        <v>0</v>
      </c>
      <c r="BV16" s="3">
        <f t="shared" si="57"/>
        <v>0</v>
      </c>
      <c r="BW16" s="3">
        <f t="shared" si="2"/>
        <v>0</v>
      </c>
      <c r="BX16" s="3">
        <f t="shared" si="58"/>
        <v>0</v>
      </c>
      <c r="BY16" s="2">
        <v>0</v>
      </c>
      <c r="BZ16" s="3">
        <v>0</v>
      </c>
      <c r="CA16" s="3">
        <f t="shared" si="59"/>
        <v>0</v>
      </c>
      <c r="CB16" s="3">
        <f t="shared" si="60"/>
        <v>0</v>
      </c>
      <c r="CC16" s="3">
        <f t="shared" si="3"/>
        <v>0</v>
      </c>
      <c r="CD16" s="3">
        <f t="shared" si="61"/>
        <v>0</v>
      </c>
      <c r="CE16" s="3">
        <f t="shared" si="4"/>
        <v>0</v>
      </c>
      <c r="CF16" s="3">
        <f t="shared" si="62"/>
        <v>0</v>
      </c>
      <c r="CG16" s="3">
        <f t="shared" si="5"/>
        <v>0</v>
      </c>
      <c r="CH16" s="11">
        <f t="shared" si="63"/>
        <v>0</v>
      </c>
    </row>
    <row r="17" spans="1:86" x14ac:dyDescent="0.25">
      <c r="A17" s="1" t="s">
        <v>26</v>
      </c>
      <c r="B17" s="1" t="s">
        <v>27</v>
      </c>
      <c r="C17" s="7">
        <v>133.71959459459458</v>
      </c>
      <c r="D17" s="7">
        <v>129.80000000000001</v>
      </c>
      <c r="E17" s="7">
        <v>125</v>
      </c>
      <c r="F17" s="7">
        <v>95</v>
      </c>
      <c r="G17" s="2">
        <v>0</v>
      </c>
      <c r="H17" s="3">
        <v>0</v>
      </c>
      <c r="I17" s="3">
        <f t="shared" si="6"/>
        <v>0</v>
      </c>
      <c r="J17" s="3">
        <f t="shared" si="7"/>
        <v>0</v>
      </c>
      <c r="K17" s="3">
        <f t="shared" si="8"/>
        <v>0</v>
      </c>
      <c r="L17" s="3">
        <f t="shared" si="9"/>
        <v>0</v>
      </c>
      <c r="M17" s="3">
        <f t="shared" si="10"/>
        <v>0</v>
      </c>
      <c r="N17" s="3">
        <f t="shared" si="11"/>
        <v>0</v>
      </c>
      <c r="O17" s="3">
        <f t="shared" si="12"/>
        <v>0</v>
      </c>
      <c r="P17" s="3">
        <f t="shared" si="13"/>
        <v>0</v>
      </c>
      <c r="Q17" s="2">
        <v>23</v>
      </c>
      <c r="R17" s="3">
        <v>2180.16</v>
      </c>
      <c r="S17" s="3">
        <f t="shared" si="14"/>
        <v>2185</v>
      </c>
      <c r="T17" s="3">
        <f t="shared" si="15"/>
        <v>-4.8400000000001455</v>
      </c>
      <c r="U17" s="3">
        <f t="shared" si="16"/>
        <v>3075.5506756756754</v>
      </c>
      <c r="V17" s="3">
        <f t="shared" si="17"/>
        <v>-895.39067567567554</v>
      </c>
      <c r="W17" s="3">
        <f t="shared" si="18"/>
        <v>2985.4</v>
      </c>
      <c r="X17" s="3">
        <f t="shared" si="19"/>
        <v>-805.24000000000024</v>
      </c>
      <c r="Y17" s="3">
        <f t="shared" si="20"/>
        <v>2875</v>
      </c>
      <c r="Z17" s="3">
        <f t="shared" si="21"/>
        <v>-694.84000000000015</v>
      </c>
      <c r="AA17" s="2">
        <v>1</v>
      </c>
      <c r="AB17" s="3">
        <v>320</v>
      </c>
      <c r="AC17" s="3">
        <f t="shared" si="22"/>
        <v>95</v>
      </c>
      <c r="AD17" s="3">
        <f t="shared" si="23"/>
        <v>225</v>
      </c>
      <c r="AE17" s="3">
        <f t="shared" si="24"/>
        <v>133.71959459459458</v>
      </c>
      <c r="AF17" s="3">
        <f t="shared" si="25"/>
        <v>186.28040540540542</v>
      </c>
      <c r="AG17" s="3">
        <f t="shared" si="26"/>
        <v>129.80000000000001</v>
      </c>
      <c r="AH17" s="3">
        <f t="shared" si="27"/>
        <v>190.2</v>
      </c>
      <c r="AI17" s="3">
        <f t="shared" si="28"/>
        <v>125</v>
      </c>
      <c r="AJ17" s="3">
        <f t="shared" si="29"/>
        <v>195</v>
      </c>
      <c r="AK17" s="2">
        <v>1</v>
      </c>
      <c r="AL17" s="3">
        <v>80</v>
      </c>
      <c r="AM17" s="3">
        <f t="shared" si="30"/>
        <v>95</v>
      </c>
      <c r="AN17" s="3">
        <f t="shared" si="31"/>
        <v>-15</v>
      </c>
      <c r="AO17" s="3">
        <f t="shared" si="32"/>
        <v>133.71959459459458</v>
      </c>
      <c r="AP17" s="3">
        <f t="shared" si="33"/>
        <v>-53.719594594594582</v>
      </c>
      <c r="AQ17" s="3">
        <f t="shared" si="34"/>
        <v>129.80000000000001</v>
      </c>
      <c r="AR17" s="3">
        <f t="shared" si="35"/>
        <v>-49.800000000000011</v>
      </c>
      <c r="AS17" s="3">
        <f t="shared" si="36"/>
        <v>125</v>
      </c>
      <c r="AT17" s="3">
        <f t="shared" si="37"/>
        <v>-45</v>
      </c>
      <c r="AU17" s="2">
        <v>15</v>
      </c>
      <c r="AV17" s="3">
        <v>2924</v>
      </c>
      <c r="AW17" s="3">
        <f t="shared" si="38"/>
        <v>1425</v>
      </c>
      <c r="AX17" s="3">
        <f t="shared" si="39"/>
        <v>1499</v>
      </c>
      <c r="AY17" s="3">
        <f t="shared" si="40"/>
        <v>2005.7939189189187</v>
      </c>
      <c r="AZ17" s="3">
        <f t="shared" si="41"/>
        <v>918.20608108108127</v>
      </c>
      <c r="BA17" s="3">
        <f t="shared" si="42"/>
        <v>1947.0000000000002</v>
      </c>
      <c r="BB17" s="3">
        <f t="shared" si="43"/>
        <v>976.99999999999977</v>
      </c>
      <c r="BC17" s="3">
        <f t="shared" si="44"/>
        <v>1875</v>
      </c>
      <c r="BD17" s="3">
        <f t="shared" si="45"/>
        <v>1049</v>
      </c>
      <c r="BE17" s="2">
        <v>3</v>
      </c>
      <c r="BF17" s="3">
        <v>439</v>
      </c>
      <c r="BG17" s="3">
        <f t="shared" si="46"/>
        <v>285</v>
      </c>
      <c r="BH17" s="3">
        <f t="shared" si="47"/>
        <v>154</v>
      </c>
      <c r="BI17" s="3">
        <f t="shared" si="48"/>
        <v>401.15878378378375</v>
      </c>
      <c r="BJ17" s="3">
        <f t="shared" si="49"/>
        <v>37.841216216216253</v>
      </c>
      <c r="BK17" s="3">
        <f t="shared" si="50"/>
        <v>389.40000000000003</v>
      </c>
      <c r="BL17" s="3">
        <f t="shared" si="51"/>
        <v>49.599999999999966</v>
      </c>
      <c r="BM17" s="3">
        <f t="shared" si="52"/>
        <v>375</v>
      </c>
      <c r="BN17" s="3">
        <f t="shared" si="53"/>
        <v>64</v>
      </c>
      <c r="BO17" s="2">
        <v>2</v>
      </c>
      <c r="BP17" s="3">
        <v>334</v>
      </c>
      <c r="BQ17" s="3">
        <f t="shared" si="54"/>
        <v>190</v>
      </c>
      <c r="BR17" s="3">
        <f t="shared" si="55"/>
        <v>144</v>
      </c>
      <c r="BS17" s="3">
        <f t="shared" si="0"/>
        <v>267.43918918918916</v>
      </c>
      <c r="BT17" s="3">
        <f t="shared" si="56"/>
        <v>66.560810810810835</v>
      </c>
      <c r="BU17" s="3">
        <f t="shared" si="1"/>
        <v>259.60000000000002</v>
      </c>
      <c r="BV17" s="3">
        <f t="shared" si="57"/>
        <v>74.399999999999977</v>
      </c>
      <c r="BW17" s="3">
        <f t="shared" si="2"/>
        <v>250</v>
      </c>
      <c r="BX17" s="3">
        <f t="shared" si="58"/>
        <v>84</v>
      </c>
      <c r="BY17" s="2">
        <v>10</v>
      </c>
      <c r="BZ17" s="3">
        <v>2186</v>
      </c>
      <c r="CA17" s="3">
        <f t="shared" si="59"/>
        <v>950</v>
      </c>
      <c r="CB17" s="3">
        <f t="shared" si="60"/>
        <v>1236</v>
      </c>
      <c r="CC17" s="3">
        <f t="shared" si="3"/>
        <v>1337.1959459459458</v>
      </c>
      <c r="CD17" s="3">
        <f t="shared" si="61"/>
        <v>848.80405405405418</v>
      </c>
      <c r="CE17" s="3">
        <f t="shared" si="4"/>
        <v>1298</v>
      </c>
      <c r="CF17" s="3">
        <f t="shared" si="62"/>
        <v>888</v>
      </c>
      <c r="CG17" s="3">
        <f t="shared" si="5"/>
        <v>1250</v>
      </c>
      <c r="CH17" s="11">
        <f t="shared" si="63"/>
        <v>936</v>
      </c>
    </row>
    <row r="18" spans="1:86" x14ac:dyDescent="0.25">
      <c r="A18" s="1" t="s">
        <v>28</v>
      </c>
      <c r="B18" s="1" t="s">
        <v>29</v>
      </c>
      <c r="C18" s="7">
        <v>117.6541095890411</v>
      </c>
      <c r="D18" s="7">
        <v>117.3</v>
      </c>
      <c r="E18" s="7">
        <v>100</v>
      </c>
      <c r="F18" s="7">
        <v>78.75</v>
      </c>
      <c r="G18" s="2">
        <v>1</v>
      </c>
      <c r="H18" s="3">
        <v>55.54</v>
      </c>
      <c r="I18" s="3">
        <f t="shared" si="6"/>
        <v>78.75</v>
      </c>
      <c r="J18" s="3">
        <f t="shared" si="7"/>
        <v>-23.21</v>
      </c>
      <c r="K18" s="3">
        <f t="shared" si="8"/>
        <v>117.6541095890411</v>
      </c>
      <c r="L18" s="3">
        <f t="shared" si="9"/>
        <v>-62.114109589041099</v>
      </c>
      <c r="M18" s="3">
        <f t="shared" si="10"/>
        <v>117.3</v>
      </c>
      <c r="N18" s="3">
        <f t="shared" si="11"/>
        <v>-61.76</v>
      </c>
      <c r="O18" s="3">
        <f t="shared" si="12"/>
        <v>100</v>
      </c>
      <c r="P18" s="3">
        <f t="shared" si="13"/>
        <v>-44.46</v>
      </c>
      <c r="Q18" s="2">
        <v>17</v>
      </c>
      <c r="R18" s="3">
        <v>736.47</v>
      </c>
      <c r="S18" s="3">
        <f t="shared" si="14"/>
        <v>1338.75</v>
      </c>
      <c r="T18" s="3">
        <f t="shared" si="15"/>
        <v>-602.28</v>
      </c>
      <c r="U18" s="3">
        <f t="shared" si="16"/>
        <v>2000.1198630136987</v>
      </c>
      <c r="V18" s="3">
        <f t="shared" si="17"/>
        <v>-1263.6498630136987</v>
      </c>
      <c r="W18" s="3">
        <f t="shared" si="18"/>
        <v>1994.1</v>
      </c>
      <c r="X18" s="3">
        <f t="shared" si="19"/>
        <v>-1257.6299999999999</v>
      </c>
      <c r="Y18" s="3">
        <f t="shared" si="20"/>
        <v>1700</v>
      </c>
      <c r="Z18" s="3">
        <f t="shared" si="21"/>
        <v>-963.53</v>
      </c>
      <c r="AA18" s="2">
        <v>0</v>
      </c>
      <c r="AB18" s="3">
        <v>0</v>
      </c>
      <c r="AC18" s="3">
        <f t="shared" si="22"/>
        <v>0</v>
      </c>
      <c r="AD18" s="3">
        <f t="shared" si="23"/>
        <v>0</v>
      </c>
      <c r="AE18" s="3">
        <f t="shared" si="24"/>
        <v>0</v>
      </c>
      <c r="AF18" s="3">
        <f t="shared" si="25"/>
        <v>0</v>
      </c>
      <c r="AG18" s="3">
        <f t="shared" si="26"/>
        <v>0</v>
      </c>
      <c r="AH18" s="3">
        <f t="shared" si="27"/>
        <v>0</v>
      </c>
      <c r="AI18" s="3">
        <f t="shared" si="28"/>
        <v>0</v>
      </c>
      <c r="AJ18" s="3">
        <f t="shared" si="29"/>
        <v>0</v>
      </c>
      <c r="AK18" s="2">
        <v>1</v>
      </c>
      <c r="AL18" s="3">
        <v>80</v>
      </c>
      <c r="AM18" s="3">
        <f t="shared" si="30"/>
        <v>78.75</v>
      </c>
      <c r="AN18" s="3">
        <f t="shared" si="31"/>
        <v>1.25</v>
      </c>
      <c r="AO18" s="3">
        <f t="shared" si="32"/>
        <v>117.6541095890411</v>
      </c>
      <c r="AP18" s="3">
        <f t="shared" si="33"/>
        <v>-37.654109589041099</v>
      </c>
      <c r="AQ18" s="3">
        <f t="shared" si="34"/>
        <v>117.3</v>
      </c>
      <c r="AR18" s="3">
        <f t="shared" si="35"/>
        <v>-37.299999999999997</v>
      </c>
      <c r="AS18" s="3">
        <f t="shared" si="36"/>
        <v>100</v>
      </c>
      <c r="AT18" s="3">
        <f t="shared" si="37"/>
        <v>-20</v>
      </c>
      <c r="AU18" s="2">
        <v>4</v>
      </c>
      <c r="AV18" s="3">
        <v>756</v>
      </c>
      <c r="AW18" s="3">
        <f t="shared" si="38"/>
        <v>315</v>
      </c>
      <c r="AX18" s="3">
        <f t="shared" si="39"/>
        <v>441</v>
      </c>
      <c r="AY18" s="3">
        <f t="shared" si="40"/>
        <v>470.61643835616439</v>
      </c>
      <c r="AZ18" s="3">
        <f t="shared" si="41"/>
        <v>285.38356164383561</v>
      </c>
      <c r="BA18" s="3">
        <f t="shared" si="42"/>
        <v>469.2</v>
      </c>
      <c r="BB18" s="3">
        <f t="shared" si="43"/>
        <v>286.8</v>
      </c>
      <c r="BC18" s="3">
        <f t="shared" si="44"/>
        <v>400</v>
      </c>
      <c r="BD18" s="3">
        <f t="shared" si="45"/>
        <v>356</v>
      </c>
      <c r="BE18" s="2">
        <v>2</v>
      </c>
      <c r="BF18" s="3">
        <v>390</v>
      </c>
      <c r="BG18" s="3">
        <f t="shared" si="46"/>
        <v>157.5</v>
      </c>
      <c r="BH18" s="3">
        <f t="shared" si="47"/>
        <v>232.5</v>
      </c>
      <c r="BI18" s="3">
        <f t="shared" si="48"/>
        <v>235.3082191780822</v>
      </c>
      <c r="BJ18" s="3">
        <f t="shared" si="49"/>
        <v>154.6917808219178</v>
      </c>
      <c r="BK18" s="3">
        <f t="shared" si="50"/>
        <v>234.6</v>
      </c>
      <c r="BL18" s="3">
        <f t="shared" si="51"/>
        <v>155.4</v>
      </c>
      <c r="BM18" s="3">
        <f t="shared" si="52"/>
        <v>200</v>
      </c>
      <c r="BN18" s="3">
        <f t="shared" si="53"/>
        <v>190</v>
      </c>
      <c r="BO18" s="2">
        <v>0</v>
      </c>
      <c r="BP18" s="3">
        <v>0</v>
      </c>
      <c r="BQ18" s="3">
        <f t="shared" si="54"/>
        <v>0</v>
      </c>
      <c r="BR18" s="3">
        <f t="shared" si="55"/>
        <v>0</v>
      </c>
      <c r="BS18" s="3">
        <f t="shared" si="0"/>
        <v>0</v>
      </c>
      <c r="BT18" s="3">
        <f t="shared" si="56"/>
        <v>0</v>
      </c>
      <c r="BU18" s="3">
        <f t="shared" si="1"/>
        <v>0</v>
      </c>
      <c r="BV18" s="3">
        <f t="shared" si="57"/>
        <v>0</v>
      </c>
      <c r="BW18" s="3">
        <f t="shared" si="2"/>
        <v>0</v>
      </c>
      <c r="BX18" s="3">
        <f t="shared" si="58"/>
        <v>0</v>
      </c>
      <c r="BY18" s="2">
        <v>0</v>
      </c>
      <c r="BZ18" s="3">
        <v>0</v>
      </c>
      <c r="CA18" s="3">
        <f t="shared" si="59"/>
        <v>0</v>
      </c>
      <c r="CB18" s="3">
        <f t="shared" si="60"/>
        <v>0</v>
      </c>
      <c r="CC18" s="3">
        <f t="shared" si="3"/>
        <v>0</v>
      </c>
      <c r="CD18" s="3">
        <f t="shared" si="61"/>
        <v>0</v>
      </c>
      <c r="CE18" s="3">
        <f t="shared" si="4"/>
        <v>0</v>
      </c>
      <c r="CF18" s="3">
        <f t="shared" si="62"/>
        <v>0</v>
      </c>
      <c r="CG18" s="3">
        <f t="shared" si="5"/>
        <v>0</v>
      </c>
      <c r="CH18" s="11">
        <f t="shared" si="63"/>
        <v>0</v>
      </c>
    </row>
    <row r="19" spans="1:86" x14ac:dyDescent="0.25">
      <c r="A19" s="1" t="s">
        <v>30</v>
      </c>
      <c r="B19" s="1" t="s">
        <v>31</v>
      </c>
      <c r="C19" s="7">
        <v>176.33333333333334</v>
      </c>
      <c r="D19" s="7">
        <v>143.80000000000001</v>
      </c>
      <c r="E19" s="7">
        <v>180</v>
      </c>
      <c r="F19" s="7">
        <v>125</v>
      </c>
      <c r="G19" s="2">
        <v>0</v>
      </c>
      <c r="H19" s="3">
        <v>0</v>
      </c>
      <c r="I19" s="3">
        <f t="shared" si="6"/>
        <v>0</v>
      </c>
      <c r="J19" s="3">
        <f t="shared" si="7"/>
        <v>0</v>
      </c>
      <c r="K19" s="3">
        <f t="shared" si="8"/>
        <v>0</v>
      </c>
      <c r="L19" s="3">
        <f t="shared" si="9"/>
        <v>0</v>
      </c>
      <c r="M19" s="3">
        <f t="shared" si="10"/>
        <v>0</v>
      </c>
      <c r="N19" s="3">
        <f t="shared" si="11"/>
        <v>0</v>
      </c>
      <c r="O19" s="3">
        <f t="shared" si="12"/>
        <v>0</v>
      </c>
      <c r="P19" s="3">
        <f t="shared" si="13"/>
        <v>0</v>
      </c>
      <c r="Q19" s="2">
        <v>3</v>
      </c>
      <c r="R19" s="3">
        <v>568</v>
      </c>
      <c r="S19" s="3">
        <f t="shared" si="14"/>
        <v>375</v>
      </c>
      <c r="T19" s="3">
        <f t="shared" si="15"/>
        <v>193</v>
      </c>
      <c r="U19" s="3">
        <f t="shared" si="16"/>
        <v>529</v>
      </c>
      <c r="V19" s="3">
        <f t="shared" si="17"/>
        <v>39</v>
      </c>
      <c r="W19" s="3">
        <f t="shared" si="18"/>
        <v>431.40000000000003</v>
      </c>
      <c r="X19" s="3">
        <f t="shared" si="19"/>
        <v>136.59999999999997</v>
      </c>
      <c r="Y19" s="3">
        <f t="shared" si="20"/>
        <v>540</v>
      </c>
      <c r="Z19" s="3">
        <f t="shared" si="21"/>
        <v>28</v>
      </c>
      <c r="AA19" s="2">
        <v>2</v>
      </c>
      <c r="AB19" s="3">
        <v>370</v>
      </c>
      <c r="AC19" s="3">
        <f t="shared" si="22"/>
        <v>250</v>
      </c>
      <c r="AD19" s="3">
        <f t="shared" si="23"/>
        <v>120</v>
      </c>
      <c r="AE19" s="3">
        <f t="shared" si="24"/>
        <v>352.66666666666669</v>
      </c>
      <c r="AF19" s="3">
        <f t="shared" si="25"/>
        <v>17.333333333333314</v>
      </c>
      <c r="AG19" s="3">
        <f t="shared" si="26"/>
        <v>287.60000000000002</v>
      </c>
      <c r="AH19" s="3">
        <f t="shared" si="27"/>
        <v>82.399999999999977</v>
      </c>
      <c r="AI19" s="3">
        <f t="shared" si="28"/>
        <v>360</v>
      </c>
      <c r="AJ19" s="3">
        <f t="shared" si="29"/>
        <v>10</v>
      </c>
      <c r="AK19" s="2">
        <v>0</v>
      </c>
      <c r="AL19" s="3">
        <v>0</v>
      </c>
      <c r="AM19" s="3">
        <f t="shared" si="30"/>
        <v>0</v>
      </c>
      <c r="AN19" s="3">
        <f t="shared" si="31"/>
        <v>0</v>
      </c>
      <c r="AO19" s="3">
        <f t="shared" si="32"/>
        <v>0</v>
      </c>
      <c r="AP19" s="3">
        <f t="shared" si="33"/>
        <v>0</v>
      </c>
      <c r="AQ19" s="3">
        <f t="shared" si="34"/>
        <v>0</v>
      </c>
      <c r="AR19" s="3">
        <f t="shared" si="35"/>
        <v>0</v>
      </c>
      <c r="AS19" s="3">
        <f t="shared" si="36"/>
        <v>0</v>
      </c>
      <c r="AT19" s="3">
        <f t="shared" si="37"/>
        <v>0</v>
      </c>
      <c r="AU19" s="2">
        <v>0</v>
      </c>
      <c r="AV19" s="3">
        <v>0</v>
      </c>
      <c r="AW19" s="3">
        <f t="shared" si="38"/>
        <v>0</v>
      </c>
      <c r="AX19" s="3">
        <f t="shared" si="39"/>
        <v>0</v>
      </c>
      <c r="AY19" s="3">
        <f t="shared" si="40"/>
        <v>0</v>
      </c>
      <c r="AZ19" s="3">
        <f t="shared" si="41"/>
        <v>0</v>
      </c>
      <c r="BA19" s="3">
        <f t="shared" si="42"/>
        <v>0</v>
      </c>
      <c r="BB19" s="3">
        <f t="shared" si="43"/>
        <v>0</v>
      </c>
      <c r="BC19" s="3">
        <f t="shared" si="44"/>
        <v>0</v>
      </c>
      <c r="BD19" s="3">
        <f t="shared" si="45"/>
        <v>0</v>
      </c>
      <c r="BE19" s="2">
        <v>0</v>
      </c>
      <c r="BF19" s="3">
        <v>0</v>
      </c>
      <c r="BG19" s="3">
        <f t="shared" si="46"/>
        <v>0</v>
      </c>
      <c r="BH19" s="3">
        <f t="shared" si="47"/>
        <v>0</v>
      </c>
      <c r="BI19" s="3">
        <f t="shared" si="48"/>
        <v>0</v>
      </c>
      <c r="BJ19" s="3">
        <f t="shared" si="49"/>
        <v>0</v>
      </c>
      <c r="BK19" s="3">
        <f t="shared" si="50"/>
        <v>0</v>
      </c>
      <c r="BL19" s="3">
        <f t="shared" si="51"/>
        <v>0</v>
      </c>
      <c r="BM19" s="3">
        <f t="shared" si="52"/>
        <v>0</v>
      </c>
      <c r="BN19" s="3">
        <f t="shared" si="53"/>
        <v>0</v>
      </c>
      <c r="BO19" s="2">
        <v>0</v>
      </c>
      <c r="BP19" s="3">
        <v>0</v>
      </c>
      <c r="BQ19" s="3">
        <f t="shared" si="54"/>
        <v>0</v>
      </c>
      <c r="BR19" s="3">
        <f t="shared" si="55"/>
        <v>0</v>
      </c>
      <c r="BS19" s="3">
        <f t="shared" si="0"/>
        <v>0</v>
      </c>
      <c r="BT19" s="3">
        <f t="shared" si="56"/>
        <v>0</v>
      </c>
      <c r="BU19" s="3">
        <f t="shared" si="1"/>
        <v>0</v>
      </c>
      <c r="BV19" s="3">
        <f t="shared" si="57"/>
        <v>0</v>
      </c>
      <c r="BW19" s="3">
        <f t="shared" si="2"/>
        <v>0</v>
      </c>
      <c r="BX19" s="3">
        <f t="shared" si="58"/>
        <v>0</v>
      </c>
      <c r="BY19" s="2">
        <v>0</v>
      </c>
      <c r="BZ19" s="3">
        <v>0</v>
      </c>
      <c r="CA19" s="3">
        <f t="shared" si="59"/>
        <v>0</v>
      </c>
      <c r="CB19" s="3">
        <f t="shared" si="60"/>
        <v>0</v>
      </c>
      <c r="CC19" s="3">
        <f t="shared" si="3"/>
        <v>0</v>
      </c>
      <c r="CD19" s="3">
        <f t="shared" si="61"/>
        <v>0</v>
      </c>
      <c r="CE19" s="3">
        <f t="shared" si="4"/>
        <v>0</v>
      </c>
      <c r="CF19" s="3">
        <f t="shared" si="62"/>
        <v>0</v>
      </c>
      <c r="CG19" s="3">
        <f t="shared" si="5"/>
        <v>0</v>
      </c>
      <c r="CH19" s="11">
        <f t="shared" si="63"/>
        <v>0</v>
      </c>
    </row>
    <row r="20" spans="1:86" x14ac:dyDescent="0.25">
      <c r="A20" s="1" t="s">
        <v>32</v>
      </c>
      <c r="B20" s="1" t="s">
        <v>33</v>
      </c>
      <c r="C20" s="7">
        <v>158.28787878787878</v>
      </c>
      <c r="D20" s="7">
        <v>126</v>
      </c>
      <c r="E20" s="7">
        <v>180</v>
      </c>
      <c r="F20" s="7">
        <v>100</v>
      </c>
      <c r="G20" s="2">
        <v>0</v>
      </c>
      <c r="H20" s="3">
        <v>0</v>
      </c>
      <c r="I20" s="3">
        <f t="shared" si="6"/>
        <v>0</v>
      </c>
      <c r="J20" s="3">
        <f t="shared" si="7"/>
        <v>0</v>
      </c>
      <c r="K20" s="3">
        <f t="shared" si="8"/>
        <v>0</v>
      </c>
      <c r="L20" s="3">
        <f t="shared" si="9"/>
        <v>0</v>
      </c>
      <c r="M20" s="3">
        <f t="shared" si="10"/>
        <v>0</v>
      </c>
      <c r="N20" s="3">
        <f t="shared" si="11"/>
        <v>0</v>
      </c>
      <c r="O20" s="3">
        <f t="shared" si="12"/>
        <v>0</v>
      </c>
      <c r="P20" s="3">
        <f t="shared" si="13"/>
        <v>0</v>
      </c>
      <c r="Q20" s="2">
        <v>5</v>
      </c>
      <c r="R20" s="3">
        <v>715</v>
      </c>
      <c r="S20" s="3">
        <f t="shared" si="14"/>
        <v>500</v>
      </c>
      <c r="T20" s="3">
        <f t="shared" si="15"/>
        <v>215</v>
      </c>
      <c r="U20" s="3">
        <f t="shared" si="16"/>
        <v>791.43939393939388</v>
      </c>
      <c r="V20" s="3">
        <f t="shared" si="17"/>
        <v>-76.439393939393881</v>
      </c>
      <c r="W20" s="3">
        <f t="shared" si="18"/>
        <v>630</v>
      </c>
      <c r="X20" s="3">
        <f t="shared" si="19"/>
        <v>85</v>
      </c>
      <c r="Y20" s="3">
        <f t="shared" si="20"/>
        <v>900</v>
      </c>
      <c r="Z20" s="3">
        <f t="shared" si="21"/>
        <v>-185</v>
      </c>
      <c r="AA20" s="2">
        <v>26</v>
      </c>
      <c r="AB20" s="3">
        <v>2510</v>
      </c>
      <c r="AC20" s="3">
        <f t="shared" si="22"/>
        <v>2600</v>
      </c>
      <c r="AD20" s="3">
        <f t="shared" si="23"/>
        <v>-90</v>
      </c>
      <c r="AE20" s="3">
        <f t="shared" si="24"/>
        <v>4115.484848484848</v>
      </c>
      <c r="AF20" s="3">
        <f t="shared" si="25"/>
        <v>-1605.484848484848</v>
      </c>
      <c r="AG20" s="3">
        <f t="shared" si="26"/>
        <v>3276</v>
      </c>
      <c r="AH20" s="3">
        <f t="shared" si="27"/>
        <v>-766</v>
      </c>
      <c r="AI20" s="3">
        <f t="shared" si="28"/>
        <v>4680</v>
      </c>
      <c r="AJ20" s="3">
        <f t="shared" si="29"/>
        <v>-2170</v>
      </c>
      <c r="AK20" s="2">
        <v>14</v>
      </c>
      <c r="AL20" s="3">
        <v>855.5</v>
      </c>
      <c r="AM20" s="3">
        <f t="shared" si="30"/>
        <v>1400</v>
      </c>
      <c r="AN20" s="3">
        <f t="shared" si="31"/>
        <v>-544.5</v>
      </c>
      <c r="AO20" s="3">
        <f t="shared" si="32"/>
        <v>2216.030303030303</v>
      </c>
      <c r="AP20" s="3">
        <f t="shared" si="33"/>
        <v>-1360.530303030303</v>
      </c>
      <c r="AQ20" s="3">
        <f t="shared" si="34"/>
        <v>1764</v>
      </c>
      <c r="AR20" s="3">
        <f t="shared" si="35"/>
        <v>-908.5</v>
      </c>
      <c r="AS20" s="3">
        <f t="shared" si="36"/>
        <v>2520</v>
      </c>
      <c r="AT20" s="3">
        <f t="shared" si="37"/>
        <v>-1664.5</v>
      </c>
      <c r="AU20" s="2">
        <v>46</v>
      </c>
      <c r="AV20" s="3">
        <v>2874.05</v>
      </c>
      <c r="AW20" s="3">
        <f t="shared" si="38"/>
        <v>4600</v>
      </c>
      <c r="AX20" s="3">
        <f t="shared" si="39"/>
        <v>-1725.9499999999998</v>
      </c>
      <c r="AY20" s="3">
        <f t="shared" si="40"/>
        <v>7281.242424242424</v>
      </c>
      <c r="AZ20" s="3">
        <f t="shared" si="41"/>
        <v>-4407.1924242424238</v>
      </c>
      <c r="BA20" s="3">
        <f t="shared" si="42"/>
        <v>5796</v>
      </c>
      <c r="BB20" s="3">
        <f t="shared" si="43"/>
        <v>-2921.95</v>
      </c>
      <c r="BC20" s="3">
        <f t="shared" si="44"/>
        <v>8280</v>
      </c>
      <c r="BD20" s="3">
        <f t="shared" si="45"/>
        <v>-5405.95</v>
      </c>
      <c r="BE20" s="2">
        <v>3</v>
      </c>
      <c r="BF20" s="3">
        <v>290</v>
      </c>
      <c r="BG20" s="3">
        <f t="shared" si="46"/>
        <v>300</v>
      </c>
      <c r="BH20" s="3">
        <f t="shared" si="47"/>
        <v>-10</v>
      </c>
      <c r="BI20" s="3">
        <f t="shared" si="48"/>
        <v>474.86363636363637</v>
      </c>
      <c r="BJ20" s="3">
        <f t="shared" si="49"/>
        <v>-184.86363636363637</v>
      </c>
      <c r="BK20" s="3">
        <f t="shared" si="50"/>
        <v>378</v>
      </c>
      <c r="BL20" s="3">
        <f t="shared" si="51"/>
        <v>-88</v>
      </c>
      <c r="BM20" s="3">
        <f t="shared" si="52"/>
        <v>540</v>
      </c>
      <c r="BN20" s="3">
        <f t="shared" si="53"/>
        <v>-250</v>
      </c>
      <c r="BO20" s="2">
        <v>104</v>
      </c>
      <c r="BP20" s="3">
        <v>6024.4</v>
      </c>
      <c r="BQ20" s="3">
        <f t="shared" si="54"/>
        <v>10400</v>
      </c>
      <c r="BR20" s="3">
        <f t="shared" si="55"/>
        <v>-4375.6000000000004</v>
      </c>
      <c r="BS20" s="3">
        <f t="shared" si="0"/>
        <v>16461.939393939392</v>
      </c>
      <c r="BT20" s="3">
        <f t="shared" si="56"/>
        <v>-10437.539393939393</v>
      </c>
      <c r="BU20" s="3">
        <f t="shared" si="1"/>
        <v>13104</v>
      </c>
      <c r="BV20" s="3">
        <f t="shared" si="57"/>
        <v>-7079.6</v>
      </c>
      <c r="BW20" s="3">
        <f t="shared" si="2"/>
        <v>18720</v>
      </c>
      <c r="BX20" s="3">
        <f t="shared" si="58"/>
        <v>-12695.6</v>
      </c>
      <c r="BY20" s="2">
        <v>3</v>
      </c>
      <c r="BZ20" s="3">
        <v>340</v>
      </c>
      <c r="CA20" s="3">
        <f t="shared" si="59"/>
        <v>300</v>
      </c>
      <c r="CB20" s="3">
        <f t="shared" si="60"/>
        <v>40</v>
      </c>
      <c r="CC20" s="3">
        <f t="shared" si="3"/>
        <v>474.86363636363637</v>
      </c>
      <c r="CD20" s="3">
        <f t="shared" si="61"/>
        <v>-134.86363636363637</v>
      </c>
      <c r="CE20" s="3">
        <f t="shared" si="4"/>
        <v>378</v>
      </c>
      <c r="CF20" s="3">
        <f t="shared" si="62"/>
        <v>-38</v>
      </c>
      <c r="CG20" s="3">
        <f t="shared" si="5"/>
        <v>540</v>
      </c>
      <c r="CH20" s="11">
        <f t="shared" si="63"/>
        <v>-200</v>
      </c>
    </row>
    <row r="21" spans="1:86" x14ac:dyDescent="0.25">
      <c r="A21" s="1" t="s">
        <v>34</v>
      </c>
      <c r="B21" s="1" t="s">
        <v>35</v>
      </c>
      <c r="C21" s="7">
        <v>183.15873015873015</v>
      </c>
      <c r="D21" s="7">
        <v>166.5</v>
      </c>
      <c r="E21" s="7">
        <v>160</v>
      </c>
      <c r="F21" s="7">
        <v>120</v>
      </c>
      <c r="G21" s="2">
        <v>0</v>
      </c>
      <c r="H21" s="3">
        <v>0</v>
      </c>
      <c r="I21" s="3">
        <f t="shared" si="6"/>
        <v>0</v>
      </c>
      <c r="J21" s="3">
        <f t="shared" si="7"/>
        <v>0</v>
      </c>
      <c r="K21" s="3">
        <f t="shared" si="8"/>
        <v>0</v>
      </c>
      <c r="L21" s="3">
        <f t="shared" si="9"/>
        <v>0</v>
      </c>
      <c r="M21" s="3">
        <f t="shared" si="10"/>
        <v>0</v>
      </c>
      <c r="N21" s="3">
        <f t="shared" si="11"/>
        <v>0</v>
      </c>
      <c r="O21" s="3">
        <f t="shared" si="12"/>
        <v>0</v>
      </c>
      <c r="P21" s="3">
        <f t="shared" si="13"/>
        <v>0</v>
      </c>
      <c r="Q21" s="2">
        <v>2</v>
      </c>
      <c r="R21" s="3">
        <v>586</v>
      </c>
      <c r="S21" s="3">
        <f t="shared" si="14"/>
        <v>240</v>
      </c>
      <c r="T21" s="3">
        <f t="shared" si="15"/>
        <v>346</v>
      </c>
      <c r="U21" s="3">
        <f t="shared" si="16"/>
        <v>366.3174603174603</v>
      </c>
      <c r="V21" s="3">
        <f t="shared" si="17"/>
        <v>219.6825396825397</v>
      </c>
      <c r="W21" s="3">
        <f t="shared" si="18"/>
        <v>333</v>
      </c>
      <c r="X21" s="3">
        <f t="shared" si="19"/>
        <v>253</v>
      </c>
      <c r="Y21" s="3">
        <f t="shared" si="20"/>
        <v>320</v>
      </c>
      <c r="Z21" s="3">
        <f t="shared" si="21"/>
        <v>266</v>
      </c>
      <c r="AA21" s="2">
        <v>0</v>
      </c>
      <c r="AB21" s="3">
        <v>0</v>
      </c>
      <c r="AC21" s="3">
        <f t="shared" si="22"/>
        <v>0</v>
      </c>
      <c r="AD21" s="3">
        <f t="shared" si="23"/>
        <v>0</v>
      </c>
      <c r="AE21" s="3">
        <f t="shared" si="24"/>
        <v>0</v>
      </c>
      <c r="AF21" s="3">
        <f t="shared" si="25"/>
        <v>0</v>
      </c>
      <c r="AG21" s="3">
        <f t="shared" si="26"/>
        <v>0</v>
      </c>
      <c r="AH21" s="3">
        <f t="shared" si="27"/>
        <v>0</v>
      </c>
      <c r="AI21" s="3">
        <f t="shared" si="28"/>
        <v>0</v>
      </c>
      <c r="AJ21" s="3">
        <f t="shared" si="29"/>
        <v>0</v>
      </c>
      <c r="AK21" s="2">
        <v>0</v>
      </c>
      <c r="AL21" s="3">
        <v>0</v>
      </c>
      <c r="AM21" s="3">
        <f t="shared" si="30"/>
        <v>0</v>
      </c>
      <c r="AN21" s="3">
        <f t="shared" si="31"/>
        <v>0</v>
      </c>
      <c r="AO21" s="3">
        <f t="shared" si="32"/>
        <v>0</v>
      </c>
      <c r="AP21" s="3">
        <f t="shared" si="33"/>
        <v>0</v>
      </c>
      <c r="AQ21" s="3">
        <f t="shared" si="34"/>
        <v>0</v>
      </c>
      <c r="AR21" s="3">
        <f t="shared" si="35"/>
        <v>0</v>
      </c>
      <c r="AS21" s="3">
        <f t="shared" si="36"/>
        <v>0</v>
      </c>
      <c r="AT21" s="3">
        <f t="shared" si="37"/>
        <v>0</v>
      </c>
      <c r="AU21" s="2">
        <v>2</v>
      </c>
      <c r="AV21" s="3">
        <v>612</v>
      </c>
      <c r="AW21" s="3">
        <f t="shared" si="38"/>
        <v>240</v>
      </c>
      <c r="AX21" s="3">
        <f t="shared" si="39"/>
        <v>372</v>
      </c>
      <c r="AY21" s="3">
        <f t="shared" si="40"/>
        <v>366.3174603174603</v>
      </c>
      <c r="AZ21" s="3">
        <f t="shared" si="41"/>
        <v>245.6825396825397</v>
      </c>
      <c r="BA21" s="3">
        <f t="shared" si="42"/>
        <v>333</v>
      </c>
      <c r="BB21" s="3">
        <f t="shared" si="43"/>
        <v>279</v>
      </c>
      <c r="BC21" s="3">
        <f t="shared" si="44"/>
        <v>320</v>
      </c>
      <c r="BD21" s="3">
        <f t="shared" si="45"/>
        <v>292</v>
      </c>
      <c r="BE21" s="2">
        <v>0</v>
      </c>
      <c r="BF21" s="3">
        <v>0</v>
      </c>
      <c r="BG21" s="3">
        <f t="shared" si="46"/>
        <v>0</v>
      </c>
      <c r="BH21" s="3">
        <f t="shared" si="47"/>
        <v>0</v>
      </c>
      <c r="BI21" s="3">
        <f t="shared" si="48"/>
        <v>0</v>
      </c>
      <c r="BJ21" s="3">
        <f t="shared" si="49"/>
        <v>0</v>
      </c>
      <c r="BK21" s="3">
        <f t="shared" si="50"/>
        <v>0</v>
      </c>
      <c r="BL21" s="3">
        <f t="shared" si="51"/>
        <v>0</v>
      </c>
      <c r="BM21" s="3">
        <f t="shared" si="52"/>
        <v>0</v>
      </c>
      <c r="BN21" s="3">
        <f t="shared" si="53"/>
        <v>0</v>
      </c>
      <c r="BO21" s="2">
        <v>0</v>
      </c>
      <c r="BP21" s="3">
        <v>0</v>
      </c>
      <c r="BQ21" s="3">
        <f t="shared" si="54"/>
        <v>0</v>
      </c>
      <c r="BR21" s="3">
        <f t="shared" si="55"/>
        <v>0</v>
      </c>
      <c r="BS21" s="3">
        <f t="shared" si="0"/>
        <v>0</v>
      </c>
      <c r="BT21" s="3">
        <f t="shared" si="56"/>
        <v>0</v>
      </c>
      <c r="BU21" s="3">
        <f t="shared" si="1"/>
        <v>0</v>
      </c>
      <c r="BV21" s="3">
        <f t="shared" si="57"/>
        <v>0</v>
      </c>
      <c r="BW21" s="3">
        <f t="shared" si="2"/>
        <v>0</v>
      </c>
      <c r="BX21" s="3">
        <f t="shared" si="58"/>
        <v>0</v>
      </c>
      <c r="BY21" s="2">
        <v>0</v>
      </c>
      <c r="BZ21" s="3">
        <v>0</v>
      </c>
      <c r="CA21" s="3">
        <f t="shared" si="59"/>
        <v>0</v>
      </c>
      <c r="CB21" s="3">
        <f t="shared" si="60"/>
        <v>0</v>
      </c>
      <c r="CC21" s="3">
        <f t="shared" si="3"/>
        <v>0</v>
      </c>
      <c r="CD21" s="3">
        <f t="shared" si="61"/>
        <v>0</v>
      </c>
      <c r="CE21" s="3">
        <f t="shared" si="4"/>
        <v>0</v>
      </c>
      <c r="CF21" s="3">
        <f t="shared" si="62"/>
        <v>0</v>
      </c>
      <c r="CG21" s="3">
        <f t="shared" si="5"/>
        <v>0</v>
      </c>
      <c r="CH21" s="11">
        <f t="shared" si="63"/>
        <v>0</v>
      </c>
    </row>
    <row r="22" spans="1:86" x14ac:dyDescent="0.25">
      <c r="A22" s="1" t="s">
        <v>36</v>
      </c>
      <c r="B22" s="1" t="s">
        <v>37</v>
      </c>
      <c r="C22" s="7">
        <v>141.11940298507463</v>
      </c>
      <c r="D22" s="7">
        <v>115</v>
      </c>
      <c r="E22" s="7">
        <v>145</v>
      </c>
      <c r="F22" s="7">
        <v>90</v>
      </c>
      <c r="G22" s="2">
        <v>0</v>
      </c>
      <c r="H22" s="3">
        <v>0</v>
      </c>
      <c r="I22" s="3">
        <f t="shared" si="6"/>
        <v>0</v>
      </c>
      <c r="J22" s="3">
        <f t="shared" si="7"/>
        <v>0</v>
      </c>
      <c r="K22" s="3">
        <f t="shared" si="8"/>
        <v>0</v>
      </c>
      <c r="L22" s="3">
        <f t="shared" si="9"/>
        <v>0</v>
      </c>
      <c r="M22" s="3">
        <f t="shared" si="10"/>
        <v>0</v>
      </c>
      <c r="N22" s="3">
        <f t="shared" si="11"/>
        <v>0</v>
      </c>
      <c r="O22" s="3">
        <f t="shared" si="12"/>
        <v>0</v>
      </c>
      <c r="P22" s="3">
        <f t="shared" si="13"/>
        <v>0</v>
      </c>
      <c r="Q22" s="2">
        <v>1</v>
      </c>
      <c r="R22" s="3">
        <v>200</v>
      </c>
      <c r="S22" s="3">
        <f t="shared" si="14"/>
        <v>90</v>
      </c>
      <c r="T22" s="3">
        <f t="shared" si="15"/>
        <v>110</v>
      </c>
      <c r="U22" s="3">
        <f t="shared" si="16"/>
        <v>141.11940298507463</v>
      </c>
      <c r="V22" s="3">
        <f t="shared" si="17"/>
        <v>58.880597014925371</v>
      </c>
      <c r="W22" s="3">
        <f t="shared" si="18"/>
        <v>115</v>
      </c>
      <c r="X22" s="3">
        <f t="shared" si="19"/>
        <v>85</v>
      </c>
      <c r="Y22" s="3">
        <f t="shared" si="20"/>
        <v>145</v>
      </c>
      <c r="Z22" s="3">
        <f t="shared" si="21"/>
        <v>55</v>
      </c>
      <c r="AA22" s="2">
        <v>1</v>
      </c>
      <c r="AB22" s="3">
        <v>150</v>
      </c>
      <c r="AC22" s="3">
        <f t="shared" si="22"/>
        <v>90</v>
      </c>
      <c r="AD22" s="3">
        <f t="shared" si="23"/>
        <v>60</v>
      </c>
      <c r="AE22" s="3">
        <f t="shared" si="24"/>
        <v>141.11940298507463</v>
      </c>
      <c r="AF22" s="3">
        <f t="shared" si="25"/>
        <v>8.880597014925371</v>
      </c>
      <c r="AG22" s="3">
        <f t="shared" si="26"/>
        <v>115</v>
      </c>
      <c r="AH22" s="3">
        <f t="shared" si="27"/>
        <v>35</v>
      </c>
      <c r="AI22" s="3">
        <f t="shared" si="28"/>
        <v>145</v>
      </c>
      <c r="AJ22" s="3">
        <f t="shared" si="29"/>
        <v>5</v>
      </c>
      <c r="AK22" s="2">
        <v>0</v>
      </c>
      <c r="AL22" s="3">
        <v>0</v>
      </c>
      <c r="AM22" s="3">
        <f t="shared" si="30"/>
        <v>0</v>
      </c>
      <c r="AN22" s="3">
        <f t="shared" si="31"/>
        <v>0</v>
      </c>
      <c r="AO22" s="3">
        <f t="shared" si="32"/>
        <v>0</v>
      </c>
      <c r="AP22" s="3">
        <f t="shared" si="33"/>
        <v>0</v>
      </c>
      <c r="AQ22" s="3">
        <f t="shared" si="34"/>
        <v>0</v>
      </c>
      <c r="AR22" s="3">
        <f t="shared" si="35"/>
        <v>0</v>
      </c>
      <c r="AS22" s="3">
        <f t="shared" si="36"/>
        <v>0</v>
      </c>
      <c r="AT22" s="3">
        <f t="shared" si="37"/>
        <v>0</v>
      </c>
      <c r="AU22" s="2">
        <v>0</v>
      </c>
      <c r="AV22" s="3">
        <v>0</v>
      </c>
      <c r="AW22" s="3">
        <f t="shared" si="38"/>
        <v>0</v>
      </c>
      <c r="AX22" s="3">
        <f t="shared" si="39"/>
        <v>0</v>
      </c>
      <c r="AY22" s="3">
        <f t="shared" si="40"/>
        <v>0</v>
      </c>
      <c r="AZ22" s="3">
        <f t="shared" si="41"/>
        <v>0</v>
      </c>
      <c r="BA22" s="3">
        <f t="shared" si="42"/>
        <v>0</v>
      </c>
      <c r="BB22" s="3">
        <f t="shared" si="43"/>
        <v>0</v>
      </c>
      <c r="BC22" s="3">
        <f t="shared" si="44"/>
        <v>0</v>
      </c>
      <c r="BD22" s="3">
        <f t="shared" si="45"/>
        <v>0</v>
      </c>
      <c r="BE22" s="2">
        <v>0</v>
      </c>
      <c r="BF22" s="3">
        <v>0</v>
      </c>
      <c r="BG22" s="3">
        <f t="shared" si="46"/>
        <v>0</v>
      </c>
      <c r="BH22" s="3">
        <f t="shared" si="47"/>
        <v>0</v>
      </c>
      <c r="BI22" s="3">
        <f t="shared" si="48"/>
        <v>0</v>
      </c>
      <c r="BJ22" s="3">
        <f t="shared" si="49"/>
        <v>0</v>
      </c>
      <c r="BK22" s="3">
        <f t="shared" si="50"/>
        <v>0</v>
      </c>
      <c r="BL22" s="3">
        <f t="shared" si="51"/>
        <v>0</v>
      </c>
      <c r="BM22" s="3">
        <f t="shared" si="52"/>
        <v>0</v>
      </c>
      <c r="BN22" s="3">
        <f t="shared" si="53"/>
        <v>0</v>
      </c>
      <c r="BO22" s="2">
        <v>0</v>
      </c>
      <c r="BP22" s="3">
        <v>0</v>
      </c>
      <c r="BQ22" s="3">
        <f t="shared" si="54"/>
        <v>0</v>
      </c>
      <c r="BR22" s="3">
        <f t="shared" si="55"/>
        <v>0</v>
      </c>
      <c r="BS22" s="3">
        <f t="shared" si="0"/>
        <v>0</v>
      </c>
      <c r="BT22" s="3">
        <f t="shared" si="56"/>
        <v>0</v>
      </c>
      <c r="BU22" s="3">
        <f t="shared" si="1"/>
        <v>0</v>
      </c>
      <c r="BV22" s="3">
        <f t="shared" si="57"/>
        <v>0</v>
      </c>
      <c r="BW22" s="3">
        <f t="shared" si="2"/>
        <v>0</v>
      </c>
      <c r="BX22" s="3">
        <f t="shared" si="58"/>
        <v>0</v>
      </c>
      <c r="BY22" s="2">
        <v>0</v>
      </c>
      <c r="BZ22" s="3">
        <v>0</v>
      </c>
      <c r="CA22" s="3">
        <f t="shared" si="59"/>
        <v>0</v>
      </c>
      <c r="CB22" s="3">
        <f t="shared" si="60"/>
        <v>0</v>
      </c>
      <c r="CC22" s="3">
        <f t="shared" si="3"/>
        <v>0</v>
      </c>
      <c r="CD22" s="3">
        <f t="shared" si="61"/>
        <v>0</v>
      </c>
      <c r="CE22" s="3">
        <f t="shared" si="4"/>
        <v>0</v>
      </c>
      <c r="CF22" s="3">
        <f t="shared" si="62"/>
        <v>0</v>
      </c>
      <c r="CG22" s="3">
        <f t="shared" si="5"/>
        <v>0</v>
      </c>
      <c r="CH22" s="11">
        <f t="shared" si="63"/>
        <v>0</v>
      </c>
    </row>
    <row r="23" spans="1:86" x14ac:dyDescent="0.25">
      <c r="A23" s="1" t="s">
        <v>38</v>
      </c>
      <c r="B23" s="1" t="s">
        <v>39</v>
      </c>
      <c r="C23" s="7">
        <v>157.14516129032259</v>
      </c>
      <c r="D23" s="7">
        <v>142.5</v>
      </c>
      <c r="E23" s="7">
        <v>150</v>
      </c>
      <c r="F23" s="7">
        <v>130</v>
      </c>
      <c r="G23" s="2">
        <v>0</v>
      </c>
      <c r="H23" s="3">
        <v>0</v>
      </c>
      <c r="I23" s="3">
        <f t="shared" si="6"/>
        <v>0</v>
      </c>
      <c r="J23" s="3">
        <f t="shared" si="7"/>
        <v>0</v>
      </c>
      <c r="K23" s="3">
        <f t="shared" si="8"/>
        <v>0</v>
      </c>
      <c r="L23" s="3">
        <f t="shared" si="9"/>
        <v>0</v>
      </c>
      <c r="M23" s="3">
        <f t="shared" si="10"/>
        <v>0</v>
      </c>
      <c r="N23" s="3">
        <f t="shared" si="11"/>
        <v>0</v>
      </c>
      <c r="O23" s="3">
        <f t="shared" si="12"/>
        <v>0</v>
      </c>
      <c r="P23" s="3">
        <f t="shared" si="13"/>
        <v>0</v>
      </c>
      <c r="Q23" s="2">
        <v>1</v>
      </c>
      <c r="R23" s="3">
        <v>165</v>
      </c>
      <c r="S23" s="3">
        <f t="shared" si="14"/>
        <v>130</v>
      </c>
      <c r="T23" s="3">
        <f t="shared" si="15"/>
        <v>35</v>
      </c>
      <c r="U23" s="3">
        <f t="shared" si="16"/>
        <v>157.14516129032259</v>
      </c>
      <c r="V23" s="3">
        <f t="shared" si="17"/>
        <v>7.8548387096774093</v>
      </c>
      <c r="W23" s="3">
        <f t="shared" si="18"/>
        <v>142.5</v>
      </c>
      <c r="X23" s="3">
        <f t="shared" si="19"/>
        <v>22.5</v>
      </c>
      <c r="Y23" s="3">
        <f t="shared" si="20"/>
        <v>150</v>
      </c>
      <c r="Z23" s="3">
        <f t="shared" si="21"/>
        <v>15</v>
      </c>
      <c r="AA23" s="2">
        <v>1</v>
      </c>
      <c r="AB23" s="3">
        <v>180</v>
      </c>
      <c r="AC23" s="3">
        <f t="shared" si="22"/>
        <v>130</v>
      </c>
      <c r="AD23" s="3">
        <f t="shared" si="23"/>
        <v>50</v>
      </c>
      <c r="AE23" s="3">
        <f t="shared" si="24"/>
        <v>157.14516129032259</v>
      </c>
      <c r="AF23" s="3">
        <f t="shared" si="25"/>
        <v>22.854838709677409</v>
      </c>
      <c r="AG23" s="3">
        <f t="shared" si="26"/>
        <v>142.5</v>
      </c>
      <c r="AH23" s="3">
        <f t="shared" si="27"/>
        <v>37.5</v>
      </c>
      <c r="AI23" s="3">
        <f t="shared" si="28"/>
        <v>150</v>
      </c>
      <c r="AJ23" s="3">
        <f t="shared" si="29"/>
        <v>30</v>
      </c>
      <c r="AK23" s="2">
        <v>0</v>
      </c>
      <c r="AL23" s="3">
        <v>0</v>
      </c>
      <c r="AM23" s="3">
        <f t="shared" si="30"/>
        <v>0</v>
      </c>
      <c r="AN23" s="3">
        <f t="shared" si="31"/>
        <v>0</v>
      </c>
      <c r="AO23" s="3">
        <f t="shared" si="32"/>
        <v>0</v>
      </c>
      <c r="AP23" s="3">
        <f t="shared" si="33"/>
        <v>0</v>
      </c>
      <c r="AQ23" s="3">
        <f t="shared" si="34"/>
        <v>0</v>
      </c>
      <c r="AR23" s="3">
        <f t="shared" si="35"/>
        <v>0</v>
      </c>
      <c r="AS23" s="3">
        <f t="shared" si="36"/>
        <v>0</v>
      </c>
      <c r="AT23" s="3">
        <f t="shared" si="37"/>
        <v>0</v>
      </c>
      <c r="AU23" s="2">
        <v>7</v>
      </c>
      <c r="AV23" s="3">
        <v>1095</v>
      </c>
      <c r="AW23" s="3">
        <f t="shared" si="38"/>
        <v>910</v>
      </c>
      <c r="AX23" s="3">
        <f t="shared" si="39"/>
        <v>185</v>
      </c>
      <c r="AY23" s="3">
        <f t="shared" si="40"/>
        <v>1100.016129032258</v>
      </c>
      <c r="AZ23" s="3">
        <f t="shared" si="41"/>
        <v>-5.0161290322580498</v>
      </c>
      <c r="BA23" s="3">
        <f t="shared" si="42"/>
        <v>997.5</v>
      </c>
      <c r="BB23" s="3">
        <f t="shared" si="43"/>
        <v>97.5</v>
      </c>
      <c r="BC23" s="3">
        <f t="shared" si="44"/>
        <v>1050</v>
      </c>
      <c r="BD23" s="3">
        <f t="shared" si="45"/>
        <v>45</v>
      </c>
      <c r="BE23" s="2">
        <v>1</v>
      </c>
      <c r="BF23" s="3">
        <v>165</v>
      </c>
      <c r="BG23" s="3">
        <f t="shared" si="46"/>
        <v>130</v>
      </c>
      <c r="BH23" s="3">
        <f t="shared" si="47"/>
        <v>35</v>
      </c>
      <c r="BI23" s="3">
        <f t="shared" si="48"/>
        <v>157.14516129032259</v>
      </c>
      <c r="BJ23" s="3">
        <f t="shared" si="49"/>
        <v>7.8548387096774093</v>
      </c>
      <c r="BK23" s="3">
        <f t="shared" si="50"/>
        <v>142.5</v>
      </c>
      <c r="BL23" s="3">
        <f t="shared" si="51"/>
        <v>22.5</v>
      </c>
      <c r="BM23" s="3">
        <f t="shared" si="52"/>
        <v>150</v>
      </c>
      <c r="BN23" s="3">
        <f t="shared" si="53"/>
        <v>15</v>
      </c>
      <c r="BO23" s="2">
        <v>0</v>
      </c>
      <c r="BP23" s="3">
        <v>0</v>
      </c>
      <c r="BQ23" s="3">
        <f t="shared" si="54"/>
        <v>0</v>
      </c>
      <c r="BR23" s="3">
        <f t="shared" si="55"/>
        <v>0</v>
      </c>
      <c r="BS23" s="3">
        <f t="shared" si="0"/>
        <v>0</v>
      </c>
      <c r="BT23" s="3">
        <f t="shared" si="56"/>
        <v>0</v>
      </c>
      <c r="BU23" s="3">
        <f t="shared" si="1"/>
        <v>0</v>
      </c>
      <c r="BV23" s="3">
        <f t="shared" si="57"/>
        <v>0</v>
      </c>
      <c r="BW23" s="3">
        <f t="shared" si="2"/>
        <v>0</v>
      </c>
      <c r="BX23" s="3">
        <f t="shared" si="58"/>
        <v>0</v>
      </c>
      <c r="BY23" s="2">
        <v>2</v>
      </c>
      <c r="BZ23" s="3">
        <v>360</v>
      </c>
      <c r="CA23" s="3">
        <f t="shared" si="59"/>
        <v>260</v>
      </c>
      <c r="CB23" s="3">
        <f t="shared" si="60"/>
        <v>100</v>
      </c>
      <c r="CC23" s="3">
        <f t="shared" si="3"/>
        <v>314.29032258064518</v>
      </c>
      <c r="CD23" s="3">
        <f t="shared" si="61"/>
        <v>45.709677419354819</v>
      </c>
      <c r="CE23" s="3">
        <f t="shared" si="4"/>
        <v>285</v>
      </c>
      <c r="CF23" s="3">
        <f t="shared" si="62"/>
        <v>75</v>
      </c>
      <c r="CG23" s="3">
        <f t="shared" si="5"/>
        <v>300</v>
      </c>
      <c r="CH23" s="11">
        <f t="shared" si="63"/>
        <v>60</v>
      </c>
    </row>
    <row r="24" spans="1:86" x14ac:dyDescent="0.25">
      <c r="A24" s="1" t="s">
        <v>40</v>
      </c>
      <c r="B24" s="1" t="s">
        <v>41</v>
      </c>
      <c r="C24" s="7">
        <v>77.841269841269835</v>
      </c>
      <c r="D24" s="7">
        <v>63.8</v>
      </c>
      <c r="E24" s="7">
        <v>80</v>
      </c>
      <c r="F24" s="7">
        <v>55</v>
      </c>
      <c r="G24" s="2">
        <v>0</v>
      </c>
      <c r="H24" s="3">
        <v>0</v>
      </c>
      <c r="I24" s="3">
        <f t="shared" si="6"/>
        <v>0</v>
      </c>
      <c r="J24" s="3">
        <f t="shared" si="7"/>
        <v>0</v>
      </c>
      <c r="K24" s="3">
        <f t="shared" si="8"/>
        <v>0</v>
      </c>
      <c r="L24" s="3">
        <f t="shared" si="9"/>
        <v>0</v>
      </c>
      <c r="M24" s="3">
        <f t="shared" si="10"/>
        <v>0</v>
      </c>
      <c r="N24" s="3">
        <f t="shared" si="11"/>
        <v>0</v>
      </c>
      <c r="O24" s="3">
        <f t="shared" si="12"/>
        <v>0</v>
      </c>
      <c r="P24" s="3">
        <f t="shared" si="13"/>
        <v>0</v>
      </c>
      <c r="Q24" s="2">
        <v>0</v>
      </c>
      <c r="R24" s="3">
        <v>0</v>
      </c>
      <c r="S24" s="3">
        <f t="shared" si="14"/>
        <v>0</v>
      </c>
      <c r="T24" s="3">
        <f t="shared" si="15"/>
        <v>0</v>
      </c>
      <c r="U24" s="3">
        <f t="shared" si="16"/>
        <v>0</v>
      </c>
      <c r="V24" s="3">
        <f t="shared" si="17"/>
        <v>0</v>
      </c>
      <c r="W24" s="3">
        <f t="shared" si="18"/>
        <v>0</v>
      </c>
      <c r="X24" s="3">
        <f t="shared" si="19"/>
        <v>0</v>
      </c>
      <c r="Y24" s="3">
        <f t="shared" si="20"/>
        <v>0</v>
      </c>
      <c r="Z24" s="3">
        <f t="shared" si="21"/>
        <v>0</v>
      </c>
      <c r="AA24" s="2">
        <v>1</v>
      </c>
      <c r="AB24" s="3">
        <v>25</v>
      </c>
      <c r="AC24" s="3">
        <f t="shared" si="22"/>
        <v>55</v>
      </c>
      <c r="AD24" s="3">
        <f t="shared" si="23"/>
        <v>-30</v>
      </c>
      <c r="AE24" s="3">
        <f t="shared" si="24"/>
        <v>77.841269841269835</v>
      </c>
      <c r="AF24" s="3">
        <f t="shared" si="25"/>
        <v>-52.841269841269835</v>
      </c>
      <c r="AG24" s="3">
        <f t="shared" si="26"/>
        <v>63.8</v>
      </c>
      <c r="AH24" s="3">
        <f t="shared" si="27"/>
        <v>-38.799999999999997</v>
      </c>
      <c r="AI24" s="3">
        <f t="shared" si="28"/>
        <v>80</v>
      </c>
      <c r="AJ24" s="3">
        <f t="shared" si="29"/>
        <v>-55</v>
      </c>
      <c r="AK24" s="2">
        <v>0</v>
      </c>
      <c r="AL24" s="3">
        <v>0</v>
      </c>
      <c r="AM24" s="3">
        <f t="shared" si="30"/>
        <v>0</v>
      </c>
      <c r="AN24" s="3">
        <f t="shared" si="31"/>
        <v>0</v>
      </c>
      <c r="AO24" s="3">
        <f t="shared" si="32"/>
        <v>0</v>
      </c>
      <c r="AP24" s="3">
        <f t="shared" si="33"/>
        <v>0</v>
      </c>
      <c r="AQ24" s="3">
        <f t="shared" si="34"/>
        <v>0</v>
      </c>
      <c r="AR24" s="3">
        <f t="shared" si="35"/>
        <v>0</v>
      </c>
      <c r="AS24" s="3">
        <f t="shared" si="36"/>
        <v>0</v>
      </c>
      <c r="AT24" s="3">
        <f t="shared" si="37"/>
        <v>0</v>
      </c>
      <c r="AU24" s="2">
        <v>3</v>
      </c>
      <c r="AV24" s="3">
        <v>75</v>
      </c>
      <c r="AW24" s="3">
        <f t="shared" si="38"/>
        <v>165</v>
      </c>
      <c r="AX24" s="3">
        <f t="shared" si="39"/>
        <v>-90</v>
      </c>
      <c r="AY24" s="3">
        <f t="shared" si="40"/>
        <v>233.52380952380952</v>
      </c>
      <c r="AZ24" s="3">
        <f t="shared" si="41"/>
        <v>-158.52380952380952</v>
      </c>
      <c r="BA24" s="3">
        <f t="shared" si="42"/>
        <v>191.39999999999998</v>
      </c>
      <c r="BB24" s="3">
        <f t="shared" si="43"/>
        <v>-116.39999999999998</v>
      </c>
      <c r="BC24" s="3">
        <f t="shared" si="44"/>
        <v>240</v>
      </c>
      <c r="BD24" s="3">
        <f t="shared" si="45"/>
        <v>-165</v>
      </c>
      <c r="BE24" s="2">
        <v>0</v>
      </c>
      <c r="BF24" s="3">
        <v>0</v>
      </c>
      <c r="BG24" s="3">
        <f t="shared" si="46"/>
        <v>0</v>
      </c>
      <c r="BH24" s="3">
        <f t="shared" si="47"/>
        <v>0</v>
      </c>
      <c r="BI24" s="3">
        <f t="shared" si="48"/>
        <v>0</v>
      </c>
      <c r="BJ24" s="3">
        <f t="shared" si="49"/>
        <v>0</v>
      </c>
      <c r="BK24" s="3">
        <f t="shared" si="50"/>
        <v>0</v>
      </c>
      <c r="BL24" s="3">
        <f t="shared" si="51"/>
        <v>0</v>
      </c>
      <c r="BM24" s="3">
        <f t="shared" si="52"/>
        <v>0</v>
      </c>
      <c r="BN24" s="3">
        <f t="shared" si="53"/>
        <v>0</v>
      </c>
      <c r="BO24" s="2">
        <v>1</v>
      </c>
      <c r="BP24" s="3">
        <v>90</v>
      </c>
      <c r="BQ24" s="3">
        <f t="shared" si="54"/>
        <v>55</v>
      </c>
      <c r="BR24" s="3">
        <f t="shared" si="55"/>
        <v>35</v>
      </c>
      <c r="BS24" s="3">
        <f t="shared" si="0"/>
        <v>77.841269841269835</v>
      </c>
      <c r="BT24" s="3">
        <f t="shared" si="56"/>
        <v>12.158730158730165</v>
      </c>
      <c r="BU24" s="3">
        <f t="shared" si="1"/>
        <v>63.8</v>
      </c>
      <c r="BV24" s="3">
        <f t="shared" si="57"/>
        <v>26.200000000000003</v>
      </c>
      <c r="BW24" s="3">
        <f t="shared" si="2"/>
        <v>80</v>
      </c>
      <c r="BX24" s="3">
        <f t="shared" si="58"/>
        <v>10</v>
      </c>
      <c r="BY24" s="2">
        <v>2</v>
      </c>
      <c r="BZ24" s="3">
        <v>190</v>
      </c>
      <c r="CA24" s="3">
        <f t="shared" si="59"/>
        <v>110</v>
      </c>
      <c r="CB24" s="3">
        <f t="shared" si="60"/>
        <v>80</v>
      </c>
      <c r="CC24" s="3">
        <f t="shared" si="3"/>
        <v>155.68253968253967</v>
      </c>
      <c r="CD24" s="3">
        <f t="shared" si="61"/>
        <v>34.317460317460331</v>
      </c>
      <c r="CE24" s="3">
        <f t="shared" si="4"/>
        <v>127.6</v>
      </c>
      <c r="CF24" s="3">
        <f t="shared" si="62"/>
        <v>62.400000000000006</v>
      </c>
      <c r="CG24" s="3">
        <f t="shared" si="5"/>
        <v>160</v>
      </c>
      <c r="CH24" s="11">
        <f t="shared" si="63"/>
        <v>30</v>
      </c>
    </row>
    <row r="25" spans="1:86" x14ac:dyDescent="0.25">
      <c r="A25" s="1" t="s">
        <v>42</v>
      </c>
      <c r="B25" s="1" t="s">
        <v>43</v>
      </c>
      <c r="C25" s="7">
        <v>122.31884057971014</v>
      </c>
      <c r="D25" s="7">
        <v>110</v>
      </c>
      <c r="E25" s="7">
        <v>117</v>
      </c>
      <c r="F25" s="7">
        <v>95</v>
      </c>
      <c r="G25" s="2">
        <v>0</v>
      </c>
      <c r="H25" s="3">
        <v>0</v>
      </c>
      <c r="I25" s="3">
        <f t="shared" si="6"/>
        <v>0</v>
      </c>
      <c r="J25" s="3">
        <f t="shared" si="7"/>
        <v>0</v>
      </c>
      <c r="K25" s="3">
        <f t="shared" si="8"/>
        <v>0</v>
      </c>
      <c r="L25" s="3">
        <f t="shared" si="9"/>
        <v>0</v>
      </c>
      <c r="M25" s="3">
        <f t="shared" si="10"/>
        <v>0</v>
      </c>
      <c r="N25" s="3">
        <f t="shared" si="11"/>
        <v>0</v>
      </c>
      <c r="O25" s="3">
        <f t="shared" si="12"/>
        <v>0</v>
      </c>
      <c r="P25" s="3">
        <f t="shared" si="13"/>
        <v>0</v>
      </c>
      <c r="Q25" s="2">
        <v>0</v>
      </c>
      <c r="R25" s="3">
        <v>0</v>
      </c>
      <c r="S25" s="3">
        <f t="shared" si="14"/>
        <v>0</v>
      </c>
      <c r="T25" s="3">
        <f t="shared" si="15"/>
        <v>0</v>
      </c>
      <c r="U25" s="3">
        <f t="shared" si="16"/>
        <v>0</v>
      </c>
      <c r="V25" s="3">
        <f t="shared" si="17"/>
        <v>0</v>
      </c>
      <c r="W25" s="3">
        <f t="shared" si="18"/>
        <v>0</v>
      </c>
      <c r="X25" s="3">
        <f t="shared" si="19"/>
        <v>0</v>
      </c>
      <c r="Y25" s="3">
        <f t="shared" si="20"/>
        <v>0</v>
      </c>
      <c r="Z25" s="3">
        <f t="shared" si="21"/>
        <v>0</v>
      </c>
      <c r="AA25" s="2">
        <v>0</v>
      </c>
      <c r="AB25" s="3">
        <v>0</v>
      </c>
      <c r="AC25" s="3">
        <f t="shared" si="22"/>
        <v>0</v>
      </c>
      <c r="AD25" s="3">
        <f t="shared" si="23"/>
        <v>0</v>
      </c>
      <c r="AE25" s="3">
        <f t="shared" si="24"/>
        <v>0</v>
      </c>
      <c r="AF25" s="3">
        <f t="shared" si="25"/>
        <v>0</v>
      </c>
      <c r="AG25" s="3">
        <f t="shared" si="26"/>
        <v>0</v>
      </c>
      <c r="AH25" s="3">
        <f t="shared" si="27"/>
        <v>0</v>
      </c>
      <c r="AI25" s="3">
        <f t="shared" si="28"/>
        <v>0</v>
      </c>
      <c r="AJ25" s="3">
        <f t="shared" si="29"/>
        <v>0</v>
      </c>
      <c r="AK25" s="2">
        <v>0</v>
      </c>
      <c r="AL25" s="3">
        <v>0</v>
      </c>
      <c r="AM25" s="3">
        <f t="shared" si="30"/>
        <v>0</v>
      </c>
      <c r="AN25" s="3">
        <f t="shared" si="31"/>
        <v>0</v>
      </c>
      <c r="AO25" s="3">
        <f t="shared" si="32"/>
        <v>0</v>
      </c>
      <c r="AP25" s="3">
        <f t="shared" si="33"/>
        <v>0</v>
      </c>
      <c r="AQ25" s="3">
        <f t="shared" si="34"/>
        <v>0</v>
      </c>
      <c r="AR25" s="3">
        <f t="shared" si="35"/>
        <v>0</v>
      </c>
      <c r="AS25" s="3">
        <f t="shared" si="36"/>
        <v>0</v>
      </c>
      <c r="AT25" s="3">
        <f t="shared" si="37"/>
        <v>0</v>
      </c>
      <c r="AU25" s="2">
        <v>0</v>
      </c>
      <c r="AV25" s="3">
        <v>0</v>
      </c>
      <c r="AW25" s="3">
        <f t="shared" si="38"/>
        <v>0</v>
      </c>
      <c r="AX25" s="3">
        <f t="shared" si="39"/>
        <v>0</v>
      </c>
      <c r="AY25" s="3">
        <f t="shared" si="40"/>
        <v>0</v>
      </c>
      <c r="AZ25" s="3">
        <f t="shared" si="41"/>
        <v>0</v>
      </c>
      <c r="BA25" s="3">
        <f t="shared" si="42"/>
        <v>0</v>
      </c>
      <c r="BB25" s="3">
        <f t="shared" si="43"/>
        <v>0</v>
      </c>
      <c r="BC25" s="3">
        <f t="shared" si="44"/>
        <v>0</v>
      </c>
      <c r="BD25" s="3">
        <f t="shared" si="45"/>
        <v>0</v>
      </c>
      <c r="BE25" s="2">
        <v>1</v>
      </c>
      <c r="BF25" s="3">
        <v>117</v>
      </c>
      <c r="BG25" s="3">
        <f t="shared" si="46"/>
        <v>95</v>
      </c>
      <c r="BH25" s="3">
        <f t="shared" si="47"/>
        <v>22</v>
      </c>
      <c r="BI25" s="3">
        <f t="shared" si="48"/>
        <v>122.31884057971014</v>
      </c>
      <c r="BJ25" s="3">
        <f t="shared" si="49"/>
        <v>-5.318840579710141</v>
      </c>
      <c r="BK25" s="3">
        <f t="shared" si="50"/>
        <v>110</v>
      </c>
      <c r="BL25" s="3">
        <f t="shared" si="51"/>
        <v>7</v>
      </c>
      <c r="BM25" s="3">
        <f t="shared" si="52"/>
        <v>117</v>
      </c>
      <c r="BN25" s="3">
        <f t="shared" si="53"/>
        <v>0</v>
      </c>
      <c r="BO25" s="2">
        <v>0</v>
      </c>
      <c r="BP25" s="3">
        <v>0</v>
      </c>
      <c r="BQ25" s="3">
        <f t="shared" si="54"/>
        <v>0</v>
      </c>
      <c r="BR25" s="3">
        <f t="shared" si="55"/>
        <v>0</v>
      </c>
      <c r="BS25" s="3">
        <f t="shared" si="0"/>
        <v>0</v>
      </c>
      <c r="BT25" s="3">
        <f t="shared" si="56"/>
        <v>0</v>
      </c>
      <c r="BU25" s="3">
        <f t="shared" si="1"/>
        <v>0</v>
      </c>
      <c r="BV25" s="3">
        <f t="shared" si="57"/>
        <v>0</v>
      </c>
      <c r="BW25" s="3">
        <f t="shared" si="2"/>
        <v>0</v>
      </c>
      <c r="BX25" s="3">
        <f t="shared" si="58"/>
        <v>0</v>
      </c>
      <c r="BY25" s="2">
        <v>0</v>
      </c>
      <c r="BZ25" s="3">
        <v>0</v>
      </c>
      <c r="CA25" s="3">
        <f t="shared" si="59"/>
        <v>0</v>
      </c>
      <c r="CB25" s="3">
        <f t="shared" si="60"/>
        <v>0</v>
      </c>
      <c r="CC25" s="3">
        <f t="shared" si="3"/>
        <v>0</v>
      </c>
      <c r="CD25" s="3">
        <f t="shared" si="61"/>
        <v>0</v>
      </c>
      <c r="CE25" s="3">
        <f t="shared" si="4"/>
        <v>0</v>
      </c>
      <c r="CF25" s="3">
        <f t="shared" si="62"/>
        <v>0</v>
      </c>
      <c r="CG25" s="3">
        <f t="shared" si="5"/>
        <v>0</v>
      </c>
      <c r="CH25" s="11">
        <f t="shared" si="63"/>
        <v>0</v>
      </c>
    </row>
    <row r="26" spans="1:86" x14ac:dyDescent="0.25">
      <c r="A26" s="1" t="s">
        <v>44</v>
      </c>
      <c r="B26" s="1" t="s">
        <v>45</v>
      </c>
      <c r="C26" s="7">
        <v>199.23770491803279</v>
      </c>
      <c r="D26" s="7">
        <v>166.5</v>
      </c>
      <c r="E26" s="7">
        <v>215</v>
      </c>
      <c r="F26" s="7">
        <v>120</v>
      </c>
      <c r="G26" s="2">
        <v>0</v>
      </c>
      <c r="H26" s="3">
        <v>0</v>
      </c>
      <c r="I26" s="3">
        <f t="shared" si="6"/>
        <v>0</v>
      </c>
      <c r="J26" s="3">
        <f t="shared" si="7"/>
        <v>0</v>
      </c>
      <c r="K26" s="3">
        <f t="shared" si="8"/>
        <v>0</v>
      </c>
      <c r="L26" s="3">
        <f t="shared" si="9"/>
        <v>0</v>
      </c>
      <c r="M26" s="3">
        <f t="shared" si="10"/>
        <v>0</v>
      </c>
      <c r="N26" s="3">
        <f t="shared" si="11"/>
        <v>0</v>
      </c>
      <c r="O26" s="3">
        <f t="shared" si="12"/>
        <v>0</v>
      </c>
      <c r="P26" s="3">
        <f t="shared" si="13"/>
        <v>0</v>
      </c>
      <c r="Q26" s="2">
        <v>1</v>
      </c>
      <c r="R26" s="3">
        <v>42</v>
      </c>
      <c r="S26" s="3">
        <f t="shared" si="14"/>
        <v>120</v>
      </c>
      <c r="T26" s="3">
        <f t="shared" si="15"/>
        <v>-78</v>
      </c>
      <c r="U26" s="3">
        <f t="shared" si="16"/>
        <v>199.23770491803279</v>
      </c>
      <c r="V26" s="3">
        <f t="shared" si="17"/>
        <v>-157.23770491803279</v>
      </c>
      <c r="W26" s="3">
        <f t="shared" si="18"/>
        <v>166.5</v>
      </c>
      <c r="X26" s="3">
        <f t="shared" si="19"/>
        <v>-124.5</v>
      </c>
      <c r="Y26" s="3">
        <f t="shared" si="20"/>
        <v>215</v>
      </c>
      <c r="Z26" s="3">
        <f t="shared" si="21"/>
        <v>-173</v>
      </c>
      <c r="AA26" s="2">
        <v>0</v>
      </c>
      <c r="AB26" s="3">
        <v>0</v>
      </c>
      <c r="AC26" s="3">
        <f t="shared" si="22"/>
        <v>0</v>
      </c>
      <c r="AD26" s="3">
        <f t="shared" si="23"/>
        <v>0</v>
      </c>
      <c r="AE26" s="3">
        <f t="shared" si="24"/>
        <v>0</v>
      </c>
      <c r="AF26" s="3">
        <f t="shared" si="25"/>
        <v>0</v>
      </c>
      <c r="AG26" s="3">
        <f t="shared" si="26"/>
        <v>0</v>
      </c>
      <c r="AH26" s="3">
        <f t="shared" si="27"/>
        <v>0</v>
      </c>
      <c r="AI26" s="3">
        <f t="shared" si="28"/>
        <v>0</v>
      </c>
      <c r="AJ26" s="3">
        <f t="shared" si="29"/>
        <v>0</v>
      </c>
      <c r="AK26" s="2">
        <v>0</v>
      </c>
      <c r="AL26" s="3">
        <v>0</v>
      </c>
      <c r="AM26" s="3">
        <f t="shared" si="30"/>
        <v>0</v>
      </c>
      <c r="AN26" s="3">
        <f t="shared" si="31"/>
        <v>0</v>
      </c>
      <c r="AO26" s="3">
        <f t="shared" si="32"/>
        <v>0</v>
      </c>
      <c r="AP26" s="3">
        <f t="shared" si="33"/>
        <v>0</v>
      </c>
      <c r="AQ26" s="3">
        <f t="shared" si="34"/>
        <v>0</v>
      </c>
      <c r="AR26" s="3">
        <f t="shared" si="35"/>
        <v>0</v>
      </c>
      <c r="AS26" s="3">
        <f t="shared" si="36"/>
        <v>0</v>
      </c>
      <c r="AT26" s="3">
        <f t="shared" si="37"/>
        <v>0</v>
      </c>
      <c r="AU26" s="2">
        <v>0</v>
      </c>
      <c r="AV26" s="3">
        <v>0</v>
      </c>
      <c r="AW26" s="3">
        <f t="shared" si="38"/>
        <v>0</v>
      </c>
      <c r="AX26" s="3">
        <f t="shared" si="39"/>
        <v>0</v>
      </c>
      <c r="AY26" s="3">
        <f t="shared" si="40"/>
        <v>0</v>
      </c>
      <c r="AZ26" s="3">
        <f t="shared" si="41"/>
        <v>0</v>
      </c>
      <c r="BA26" s="3">
        <f t="shared" si="42"/>
        <v>0</v>
      </c>
      <c r="BB26" s="3">
        <f t="shared" si="43"/>
        <v>0</v>
      </c>
      <c r="BC26" s="3">
        <f t="shared" si="44"/>
        <v>0</v>
      </c>
      <c r="BD26" s="3">
        <f t="shared" si="45"/>
        <v>0</v>
      </c>
      <c r="BE26" s="2">
        <v>1</v>
      </c>
      <c r="BF26" s="3">
        <v>295</v>
      </c>
      <c r="BG26" s="3">
        <f t="shared" si="46"/>
        <v>120</v>
      </c>
      <c r="BH26" s="3">
        <f t="shared" si="47"/>
        <v>175</v>
      </c>
      <c r="BI26" s="3">
        <f t="shared" si="48"/>
        <v>199.23770491803279</v>
      </c>
      <c r="BJ26" s="3">
        <f t="shared" si="49"/>
        <v>95.76229508196721</v>
      </c>
      <c r="BK26" s="3">
        <f t="shared" si="50"/>
        <v>166.5</v>
      </c>
      <c r="BL26" s="3">
        <f t="shared" si="51"/>
        <v>128.5</v>
      </c>
      <c r="BM26" s="3">
        <f t="shared" si="52"/>
        <v>215</v>
      </c>
      <c r="BN26" s="3">
        <f t="shared" si="53"/>
        <v>80</v>
      </c>
      <c r="BO26" s="2">
        <v>0</v>
      </c>
      <c r="BP26" s="3">
        <v>0</v>
      </c>
      <c r="BQ26" s="3">
        <f t="shared" si="54"/>
        <v>0</v>
      </c>
      <c r="BR26" s="3">
        <f t="shared" si="55"/>
        <v>0</v>
      </c>
      <c r="BS26" s="3">
        <f t="shared" si="0"/>
        <v>0</v>
      </c>
      <c r="BT26" s="3">
        <f t="shared" si="56"/>
        <v>0</v>
      </c>
      <c r="BU26" s="3">
        <f t="shared" si="1"/>
        <v>0</v>
      </c>
      <c r="BV26" s="3">
        <f t="shared" si="57"/>
        <v>0</v>
      </c>
      <c r="BW26" s="3">
        <f t="shared" si="2"/>
        <v>0</v>
      </c>
      <c r="BX26" s="3">
        <f t="shared" si="58"/>
        <v>0</v>
      </c>
      <c r="BY26" s="2">
        <v>0</v>
      </c>
      <c r="BZ26" s="3">
        <v>0</v>
      </c>
      <c r="CA26" s="3">
        <f t="shared" si="59"/>
        <v>0</v>
      </c>
      <c r="CB26" s="3">
        <f t="shared" si="60"/>
        <v>0</v>
      </c>
      <c r="CC26" s="3">
        <f t="shared" si="3"/>
        <v>0</v>
      </c>
      <c r="CD26" s="3">
        <f t="shared" si="61"/>
        <v>0</v>
      </c>
      <c r="CE26" s="3">
        <f t="shared" si="4"/>
        <v>0</v>
      </c>
      <c r="CF26" s="3">
        <f t="shared" si="62"/>
        <v>0</v>
      </c>
      <c r="CG26" s="3">
        <f t="shared" si="5"/>
        <v>0</v>
      </c>
      <c r="CH26" s="11">
        <f t="shared" si="63"/>
        <v>0</v>
      </c>
    </row>
    <row r="27" spans="1:86" x14ac:dyDescent="0.25">
      <c r="A27" s="1" t="s">
        <v>46</v>
      </c>
      <c r="B27" s="1" t="s">
        <v>47</v>
      </c>
      <c r="C27" s="7">
        <v>169.80645161290323</v>
      </c>
      <c r="D27" s="7">
        <v>126.3</v>
      </c>
      <c r="E27" s="7">
        <v>175</v>
      </c>
      <c r="F27" s="7">
        <v>75</v>
      </c>
      <c r="G27" s="2">
        <v>0</v>
      </c>
      <c r="H27" s="3">
        <v>0</v>
      </c>
      <c r="I27" s="3">
        <f t="shared" si="6"/>
        <v>0</v>
      </c>
      <c r="J27" s="3">
        <f t="shared" si="7"/>
        <v>0</v>
      </c>
      <c r="K27" s="3">
        <f t="shared" si="8"/>
        <v>0</v>
      </c>
      <c r="L27" s="3">
        <f t="shared" si="9"/>
        <v>0</v>
      </c>
      <c r="M27" s="3">
        <f t="shared" si="10"/>
        <v>0</v>
      </c>
      <c r="N27" s="3">
        <f t="shared" si="11"/>
        <v>0</v>
      </c>
      <c r="O27" s="3">
        <f t="shared" si="12"/>
        <v>0</v>
      </c>
      <c r="P27" s="3">
        <f t="shared" si="13"/>
        <v>0</v>
      </c>
      <c r="Q27" s="2">
        <v>0</v>
      </c>
      <c r="R27" s="3">
        <v>0</v>
      </c>
      <c r="S27" s="3">
        <f t="shared" si="14"/>
        <v>0</v>
      </c>
      <c r="T27" s="3">
        <f t="shared" si="15"/>
        <v>0</v>
      </c>
      <c r="U27" s="3">
        <f t="shared" si="16"/>
        <v>0</v>
      </c>
      <c r="V27" s="3">
        <f t="shared" si="17"/>
        <v>0</v>
      </c>
      <c r="W27" s="3">
        <f t="shared" si="18"/>
        <v>0</v>
      </c>
      <c r="X27" s="3">
        <f t="shared" si="19"/>
        <v>0</v>
      </c>
      <c r="Y27" s="3">
        <f t="shared" si="20"/>
        <v>0</v>
      </c>
      <c r="Z27" s="3">
        <f t="shared" si="21"/>
        <v>0</v>
      </c>
      <c r="AA27" s="2">
        <v>0</v>
      </c>
      <c r="AB27" s="3">
        <v>0</v>
      </c>
      <c r="AC27" s="3">
        <f t="shared" si="22"/>
        <v>0</v>
      </c>
      <c r="AD27" s="3">
        <f t="shared" si="23"/>
        <v>0</v>
      </c>
      <c r="AE27" s="3">
        <f t="shared" si="24"/>
        <v>0</v>
      </c>
      <c r="AF27" s="3">
        <f t="shared" si="25"/>
        <v>0</v>
      </c>
      <c r="AG27" s="3">
        <f t="shared" si="26"/>
        <v>0</v>
      </c>
      <c r="AH27" s="3">
        <f t="shared" si="27"/>
        <v>0</v>
      </c>
      <c r="AI27" s="3">
        <f t="shared" si="28"/>
        <v>0</v>
      </c>
      <c r="AJ27" s="3">
        <f t="shared" si="29"/>
        <v>0</v>
      </c>
      <c r="AK27" s="2">
        <v>0</v>
      </c>
      <c r="AL27" s="3">
        <v>0</v>
      </c>
      <c r="AM27" s="3">
        <f t="shared" si="30"/>
        <v>0</v>
      </c>
      <c r="AN27" s="3">
        <f t="shared" si="31"/>
        <v>0</v>
      </c>
      <c r="AO27" s="3">
        <f t="shared" si="32"/>
        <v>0</v>
      </c>
      <c r="AP27" s="3">
        <f t="shared" si="33"/>
        <v>0</v>
      </c>
      <c r="AQ27" s="3">
        <f t="shared" si="34"/>
        <v>0</v>
      </c>
      <c r="AR27" s="3">
        <f t="shared" si="35"/>
        <v>0</v>
      </c>
      <c r="AS27" s="3">
        <f t="shared" si="36"/>
        <v>0</v>
      </c>
      <c r="AT27" s="3">
        <f t="shared" si="37"/>
        <v>0</v>
      </c>
      <c r="AU27" s="2">
        <v>0</v>
      </c>
      <c r="AV27" s="3">
        <v>0</v>
      </c>
      <c r="AW27" s="3">
        <f t="shared" si="38"/>
        <v>0</v>
      </c>
      <c r="AX27" s="3">
        <f t="shared" si="39"/>
        <v>0</v>
      </c>
      <c r="AY27" s="3">
        <f t="shared" si="40"/>
        <v>0</v>
      </c>
      <c r="AZ27" s="3">
        <f t="shared" si="41"/>
        <v>0</v>
      </c>
      <c r="BA27" s="3">
        <f t="shared" si="42"/>
        <v>0</v>
      </c>
      <c r="BB27" s="3">
        <f t="shared" si="43"/>
        <v>0</v>
      </c>
      <c r="BC27" s="3">
        <f t="shared" si="44"/>
        <v>0</v>
      </c>
      <c r="BD27" s="3">
        <f t="shared" si="45"/>
        <v>0</v>
      </c>
      <c r="BE27" s="2">
        <v>0</v>
      </c>
      <c r="BF27" s="3">
        <v>0</v>
      </c>
      <c r="BG27" s="3">
        <f t="shared" si="46"/>
        <v>0</v>
      </c>
      <c r="BH27" s="3">
        <f t="shared" si="47"/>
        <v>0</v>
      </c>
      <c r="BI27" s="3">
        <f t="shared" si="48"/>
        <v>0</v>
      </c>
      <c r="BJ27" s="3">
        <f t="shared" si="49"/>
        <v>0</v>
      </c>
      <c r="BK27" s="3">
        <f t="shared" si="50"/>
        <v>0</v>
      </c>
      <c r="BL27" s="3">
        <f t="shared" si="51"/>
        <v>0</v>
      </c>
      <c r="BM27" s="3">
        <f t="shared" si="52"/>
        <v>0</v>
      </c>
      <c r="BN27" s="3">
        <f t="shared" si="53"/>
        <v>0</v>
      </c>
      <c r="BO27" s="2">
        <v>0</v>
      </c>
      <c r="BP27" s="3">
        <v>0</v>
      </c>
      <c r="BQ27" s="3">
        <f t="shared" si="54"/>
        <v>0</v>
      </c>
      <c r="BR27" s="3">
        <f t="shared" si="55"/>
        <v>0</v>
      </c>
      <c r="BS27" s="3">
        <f t="shared" si="0"/>
        <v>0</v>
      </c>
      <c r="BT27" s="3">
        <f t="shared" si="56"/>
        <v>0</v>
      </c>
      <c r="BU27" s="3">
        <f t="shared" si="1"/>
        <v>0</v>
      </c>
      <c r="BV27" s="3">
        <f t="shared" si="57"/>
        <v>0</v>
      </c>
      <c r="BW27" s="3">
        <f t="shared" si="2"/>
        <v>0</v>
      </c>
      <c r="BX27" s="3">
        <f t="shared" si="58"/>
        <v>0</v>
      </c>
      <c r="BY27" s="2">
        <v>2</v>
      </c>
      <c r="BZ27" s="3">
        <v>160</v>
      </c>
      <c r="CA27" s="3">
        <f t="shared" si="59"/>
        <v>150</v>
      </c>
      <c r="CB27" s="3">
        <f t="shared" si="60"/>
        <v>10</v>
      </c>
      <c r="CC27" s="3">
        <f t="shared" si="3"/>
        <v>339.61290322580646</v>
      </c>
      <c r="CD27" s="3">
        <f t="shared" si="61"/>
        <v>-179.61290322580646</v>
      </c>
      <c r="CE27" s="3">
        <f t="shared" si="4"/>
        <v>252.6</v>
      </c>
      <c r="CF27" s="3">
        <f t="shared" si="62"/>
        <v>-92.6</v>
      </c>
      <c r="CG27" s="3">
        <f t="shared" si="5"/>
        <v>350</v>
      </c>
      <c r="CH27" s="11">
        <f t="shared" si="63"/>
        <v>-190</v>
      </c>
    </row>
    <row r="28" spans="1:86" x14ac:dyDescent="0.25">
      <c r="A28" s="1" t="s">
        <v>48</v>
      </c>
      <c r="B28" s="1" t="s">
        <v>49</v>
      </c>
      <c r="C28" s="7">
        <v>135.19696969696969</v>
      </c>
      <c r="D28" s="7">
        <v>116.3</v>
      </c>
      <c r="E28" s="7">
        <v>135</v>
      </c>
      <c r="F28" s="7">
        <v>95</v>
      </c>
      <c r="G28" s="2">
        <v>0</v>
      </c>
      <c r="H28" s="3">
        <v>0</v>
      </c>
      <c r="I28" s="3">
        <f t="shared" si="6"/>
        <v>0</v>
      </c>
      <c r="J28" s="3">
        <f t="shared" si="7"/>
        <v>0</v>
      </c>
      <c r="K28" s="3">
        <f t="shared" si="8"/>
        <v>0</v>
      </c>
      <c r="L28" s="3">
        <f t="shared" si="9"/>
        <v>0</v>
      </c>
      <c r="M28" s="3">
        <f t="shared" si="10"/>
        <v>0</v>
      </c>
      <c r="N28" s="3">
        <f t="shared" si="11"/>
        <v>0</v>
      </c>
      <c r="O28" s="3">
        <f t="shared" si="12"/>
        <v>0</v>
      </c>
      <c r="P28" s="3">
        <f t="shared" si="13"/>
        <v>0</v>
      </c>
      <c r="Q28" s="2">
        <v>5</v>
      </c>
      <c r="R28" s="3">
        <v>1007</v>
      </c>
      <c r="S28" s="3">
        <f t="shared" si="14"/>
        <v>475</v>
      </c>
      <c r="T28" s="3">
        <f t="shared" si="15"/>
        <v>532</v>
      </c>
      <c r="U28" s="3">
        <f t="shared" si="16"/>
        <v>675.9848484848485</v>
      </c>
      <c r="V28" s="3">
        <f t="shared" si="17"/>
        <v>331.0151515151515</v>
      </c>
      <c r="W28" s="3">
        <f t="shared" si="18"/>
        <v>581.5</v>
      </c>
      <c r="X28" s="3">
        <f t="shared" si="19"/>
        <v>425.5</v>
      </c>
      <c r="Y28" s="3">
        <f t="shared" si="20"/>
        <v>675</v>
      </c>
      <c r="Z28" s="3">
        <f t="shared" si="21"/>
        <v>332</v>
      </c>
      <c r="AA28" s="2">
        <v>4</v>
      </c>
      <c r="AB28" s="3">
        <v>480</v>
      </c>
      <c r="AC28" s="3">
        <f t="shared" si="22"/>
        <v>380</v>
      </c>
      <c r="AD28" s="3">
        <f t="shared" si="23"/>
        <v>100</v>
      </c>
      <c r="AE28" s="3">
        <f t="shared" si="24"/>
        <v>540.78787878787875</v>
      </c>
      <c r="AF28" s="3">
        <f t="shared" si="25"/>
        <v>-60.787878787878753</v>
      </c>
      <c r="AG28" s="3">
        <f t="shared" si="26"/>
        <v>465.2</v>
      </c>
      <c r="AH28" s="3">
        <f t="shared" si="27"/>
        <v>14.800000000000011</v>
      </c>
      <c r="AI28" s="3">
        <f t="shared" si="28"/>
        <v>540</v>
      </c>
      <c r="AJ28" s="3">
        <f t="shared" si="29"/>
        <v>-60</v>
      </c>
      <c r="AK28" s="2">
        <v>0</v>
      </c>
      <c r="AL28" s="3">
        <v>0</v>
      </c>
      <c r="AM28" s="3">
        <f t="shared" si="30"/>
        <v>0</v>
      </c>
      <c r="AN28" s="3">
        <f t="shared" si="31"/>
        <v>0</v>
      </c>
      <c r="AO28" s="3">
        <f t="shared" si="32"/>
        <v>0</v>
      </c>
      <c r="AP28" s="3">
        <f t="shared" si="33"/>
        <v>0</v>
      </c>
      <c r="AQ28" s="3">
        <f t="shared" si="34"/>
        <v>0</v>
      </c>
      <c r="AR28" s="3">
        <f t="shared" si="35"/>
        <v>0</v>
      </c>
      <c r="AS28" s="3">
        <f t="shared" si="36"/>
        <v>0</v>
      </c>
      <c r="AT28" s="3">
        <f t="shared" si="37"/>
        <v>0</v>
      </c>
      <c r="AU28" s="2">
        <v>4</v>
      </c>
      <c r="AV28" s="3">
        <v>615</v>
      </c>
      <c r="AW28" s="3">
        <f t="shared" si="38"/>
        <v>380</v>
      </c>
      <c r="AX28" s="3">
        <f t="shared" si="39"/>
        <v>235</v>
      </c>
      <c r="AY28" s="3">
        <f t="shared" si="40"/>
        <v>540.78787878787875</v>
      </c>
      <c r="AZ28" s="3">
        <f t="shared" si="41"/>
        <v>74.212121212121247</v>
      </c>
      <c r="BA28" s="3">
        <f t="shared" si="42"/>
        <v>465.2</v>
      </c>
      <c r="BB28" s="3">
        <f t="shared" si="43"/>
        <v>149.80000000000001</v>
      </c>
      <c r="BC28" s="3">
        <f t="shared" si="44"/>
        <v>540</v>
      </c>
      <c r="BD28" s="3">
        <f t="shared" si="45"/>
        <v>75</v>
      </c>
      <c r="BE28" s="2">
        <v>3</v>
      </c>
      <c r="BF28" s="3">
        <v>431</v>
      </c>
      <c r="BG28" s="3">
        <f t="shared" si="46"/>
        <v>285</v>
      </c>
      <c r="BH28" s="3">
        <f t="shared" si="47"/>
        <v>146</v>
      </c>
      <c r="BI28" s="3">
        <f t="shared" si="48"/>
        <v>405.59090909090907</v>
      </c>
      <c r="BJ28" s="3">
        <f t="shared" si="49"/>
        <v>25.409090909090935</v>
      </c>
      <c r="BK28" s="3">
        <f t="shared" si="50"/>
        <v>348.9</v>
      </c>
      <c r="BL28" s="3">
        <f t="shared" si="51"/>
        <v>82.100000000000023</v>
      </c>
      <c r="BM28" s="3">
        <f t="shared" si="52"/>
        <v>405</v>
      </c>
      <c r="BN28" s="3">
        <f t="shared" si="53"/>
        <v>26</v>
      </c>
      <c r="BO28" s="2">
        <v>0</v>
      </c>
      <c r="BP28" s="3">
        <v>0</v>
      </c>
      <c r="BQ28" s="3">
        <f t="shared" si="54"/>
        <v>0</v>
      </c>
      <c r="BR28" s="3">
        <f t="shared" si="55"/>
        <v>0</v>
      </c>
      <c r="BS28" s="3">
        <f t="shared" si="0"/>
        <v>0</v>
      </c>
      <c r="BT28" s="3">
        <f t="shared" si="56"/>
        <v>0</v>
      </c>
      <c r="BU28" s="3">
        <f t="shared" si="1"/>
        <v>0</v>
      </c>
      <c r="BV28" s="3">
        <f t="shared" si="57"/>
        <v>0</v>
      </c>
      <c r="BW28" s="3">
        <f t="shared" si="2"/>
        <v>0</v>
      </c>
      <c r="BX28" s="3">
        <f t="shared" si="58"/>
        <v>0</v>
      </c>
      <c r="BY28" s="2">
        <v>0</v>
      </c>
      <c r="BZ28" s="3">
        <v>0</v>
      </c>
      <c r="CA28" s="3">
        <f t="shared" si="59"/>
        <v>0</v>
      </c>
      <c r="CB28" s="3">
        <f t="shared" si="60"/>
        <v>0</v>
      </c>
      <c r="CC28" s="3">
        <f t="shared" si="3"/>
        <v>0</v>
      </c>
      <c r="CD28" s="3">
        <f t="shared" si="61"/>
        <v>0</v>
      </c>
      <c r="CE28" s="3">
        <f t="shared" si="4"/>
        <v>0</v>
      </c>
      <c r="CF28" s="3">
        <f t="shared" si="62"/>
        <v>0</v>
      </c>
      <c r="CG28" s="3">
        <f t="shared" si="5"/>
        <v>0</v>
      </c>
      <c r="CH28" s="11">
        <f t="shared" si="63"/>
        <v>0</v>
      </c>
    </row>
    <row r="29" spans="1:86" x14ac:dyDescent="0.25">
      <c r="A29" s="1" t="s">
        <v>50</v>
      </c>
      <c r="B29" s="1" t="s">
        <v>51</v>
      </c>
      <c r="C29" s="7">
        <v>122.36363636363636</v>
      </c>
      <c r="D29" s="7">
        <v>112.5</v>
      </c>
      <c r="E29" s="7">
        <v>117</v>
      </c>
      <c r="F29" s="7">
        <v>90</v>
      </c>
      <c r="G29" s="2">
        <v>0</v>
      </c>
      <c r="H29" s="3">
        <v>0</v>
      </c>
      <c r="I29" s="3">
        <f t="shared" si="6"/>
        <v>0</v>
      </c>
      <c r="J29" s="3">
        <f t="shared" si="7"/>
        <v>0</v>
      </c>
      <c r="K29" s="3">
        <f t="shared" si="8"/>
        <v>0</v>
      </c>
      <c r="L29" s="3">
        <f t="shared" si="9"/>
        <v>0</v>
      </c>
      <c r="M29" s="3">
        <f t="shared" si="10"/>
        <v>0</v>
      </c>
      <c r="N29" s="3">
        <f t="shared" si="11"/>
        <v>0</v>
      </c>
      <c r="O29" s="3">
        <f t="shared" si="12"/>
        <v>0</v>
      </c>
      <c r="P29" s="3">
        <f t="shared" si="13"/>
        <v>0</v>
      </c>
      <c r="Q29" s="2">
        <v>3</v>
      </c>
      <c r="R29" s="3">
        <v>309</v>
      </c>
      <c r="S29" s="3">
        <f t="shared" si="14"/>
        <v>270</v>
      </c>
      <c r="T29" s="3">
        <f t="shared" si="15"/>
        <v>39</v>
      </c>
      <c r="U29" s="3">
        <f t="shared" si="16"/>
        <v>367.09090909090907</v>
      </c>
      <c r="V29" s="3">
        <f t="shared" si="17"/>
        <v>-58.090909090909065</v>
      </c>
      <c r="W29" s="3">
        <f t="shared" si="18"/>
        <v>337.5</v>
      </c>
      <c r="X29" s="3">
        <f t="shared" si="19"/>
        <v>-28.5</v>
      </c>
      <c r="Y29" s="3">
        <f t="shared" si="20"/>
        <v>351</v>
      </c>
      <c r="Z29" s="3">
        <f t="shared" si="21"/>
        <v>-42</v>
      </c>
      <c r="AA29" s="2">
        <v>0</v>
      </c>
      <c r="AB29" s="3">
        <v>0</v>
      </c>
      <c r="AC29" s="3">
        <f t="shared" si="22"/>
        <v>0</v>
      </c>
      <c r="AD29" s="3">
        <f t="shared" si="23"/>
        <v>0</v>
      </c>
      <c r="AE29" s="3">
        <f t="shared" si="24"/>
        <v>0</v>
      </c>
      <c r="AF29" s="3">
        <f t="shared" si="25"/>
        <v>0</v>
      </c>
      <c r="AG29" s="3">
        <f t="shared" si="26"/>
        <v>0</v>
      </c>
      <c r="AH29" s="3">
        <f t="shared" si="27"/>
        <v>0</v>
      </c>
      <c r="AI29" s="3">
        <f t="shared" si="28"/>
        <v>0</v>
      </c>
      <c r="AJ29" s="3">
        <f t="shared" si="29"/>
        <v>0</v>
      </c>
      <c r="AK29" s="2">
        <v>0</v>
      </c>
      <c r="AL29" s="3">
        <v>0</v>
      </c>
      <c r="AM29" s="3">
        <f t="shared" si="30"/>
        <v>0</v>
      </c>
      <c r="AN29" s="3">
        <f t="shared" si="31"/>
        <v>0</v>
      </c>
      <c r="AO29" s="3">
        <f t="shared" si="32"/>
        <v>0</v>
      </c>
      <c r="AP29" s="3">
        <f t="shared" si="33"/>
        <v>0</v>
      </c>
      <c r="AQ29" s="3">
        <f t="shared" si="34"/>
        <v>0</v>
      </c>
      <c r="AR29" s="3">
        <f t="shared" si="35"/>
        <v>0</v>
      </c>
      <c r="AS29" s="3">
        <f t="shared" si="36"/>
        <v>0</v>
      </c>
      <c r="AT29" s="3">
        <f t="shared" si="37"/>
        <v>0</v>
      </c>
      <c r="AU29" s="2">
        <v>0</v>
      </c>
      <c r="AV29" s="3">
        <v>0</v>
      </c>
      <c r="AW29" s="3">
        <f t="shared" si="38"/>
        <v>0</v>
      </c>
      <c r="AX29" s="3">
        <f t="shared" si="39"/>
        <v>0</v>
      </c>
      <c r="AY29" s="3">
        <f t="shared" si="40"/>
        <v>0</v>
      </c>
      <c r="AZ29" s="3">
        <f t="shared" si="41"/>
        <v>0</v>
      </c>
      <c r="BA29" s="3">
        <f t="shared" si="42"/>
        <v>0</v>
      </c>
      <c r="BB29" s="3">
        <f t="shared" si="43"/>
        <v>0</v>
      </c>
      <c r="BC29" s="3">
        <f t="shared" si="44"/>
        <v>0</v>
      </c>
      <c r="BD29" s="3">
        <f t="shared" si="45"/>
        <v>0</v>
      </c>
      <c r="BE29" s="2">
        <v>1</v>
      </c>
      <c r="BF29" s="3">
        <v>80</v>
      </c>
      <c r="BG29" s="3">
        <f t="shared" si="46"/>
        <v>90</v>
      </c>
      <c r="BH29" s="3">
        <f t="shared" si="47"/>
        <v>-10</v>
      </c>
      <c r="BI29" s="3">
        <f t="shared" si="48"/>
        <v>122.36363636363636</v>
      </c>
      <c r="BJ29" s="3">
        <f t="shared" si="49"/>
        <v>-42.36363636363636</v>
      </c>
      <c r="BK29" s="3">
        <f t="shared" si="50"/>
        <v>112.5</v>
      </c>
      <c r="BL29" s="3">
        <f t="shared" si="51"/>
        <v>-32.5</v>
      </c>
      <c r="BM29" s="3">
        <f t="shared" si="52"/>
        <v>117</v>
      </c>
      <c r="BN29" s="3">
        <f t="shared" si="53"/>
        <v>-37</v>
      </c>
      <c r="BO29" s="2">
        <v>0</v>
      </c>
      <c r="BP29" s="3">
        <v>0</v>
      </c>
      <c r="BQ29" s="3">
        <f t="shared" si="54"/>
        <v>0</v>
      </c>
      <c r="BR29" s="3">
        <f t="shared" si="55"/>
        <v>0</v>
      </c>
      <c r="BS29" s="3">
        <f t="shared" si="0"/>
        <v>0</v>
      </c>
      <c r="BT29" s="3">
        <f t="shared" si="56"/>
        <v>0</v>
      </c>
      <c r="BU29" s="3">
        <f t="shared" si="1"/>
        <v>0</v>
      </c>
      <c r="BV29" s="3">
        <f t="shared" si="57"/>
        <v>0</v>
      </c>
      <c r="BW29" s="3">
        <f t="shared" si="2"/>
        <v>0</v>
      </c>
      <c r="BX29" s="3">
        <f t="shared" si="58"/>
        <v>0</v>
      </c>
      <c r="BY29" s="2">
        <v>0</v>
      </c>
      <c r="BZ29" s="3">
        <v>0</v>
      </c>
      <c r="CA29" s="3">
        <f t="shared" si="59"/>
        <v>0</v>
      </c>
      <c r="CB29" s="3">
        <f t="shared" si="60"/>
        <v>0</v>
      </c>
      <c r="CC29" s="3">
        <f t="shared" si="3"/>
        <v>0</v>
      </c>
      <c r="CD29" s="3">
        <f t="shared" si="61"/>
        <v>0</v>
      </c>
      <c r="CE29" s="3">
        <f t="shared" si="4"/>
        <v>0</v>
      </c>
      <c r="CF29" s="3">
        <f t="shared" si="62"/>
        <v>0</v>
      </c>
      <c r="CG29" s="3">
        <f t="shared" si="5"/>
        <v>0</v>
      </c>
      <c r="CH29" s="11">
        <f t="shared" si="63"/>
        <v>0</v>
      </c>
    </row>
    <row r="30" spans="1:86" x14ac:dyDescent="0.25">
      <c r="A30" s="1" t="s">
        <v>52</v>
      </c>
      <c r="B30" s="1" t="s">
        <v>53</v>
      </c>
      <c r="C30" s="7">
        <v>179.71830985915494</v>
      </c>
      <c r="D30" s="7">
        <v>149.30000000000001</v>
      </c>
      <c r="E30" s="7">
        <v>180</v>
      </c>
      <c r="F30" s="7">
        <v>115</v>
      </c>
      <c r="G30" s="2">
        <v>0</v>
      </c>
      <c r="H30" s="3">
        <v>0</v>
      </c>
      <c r="I30" s="3">
        <f t="shared" si="6"/>
        <v>0</v>
      </c>
      <c r="J30" s="3">
        <f t="shared" si="7"/>
        <v>0</v>
      </c>
      <c r="K30" s="3">
        <f t="shared" si="8"/>
        <v>0</v>
      </c>
      <c r="L30" s="3">
        <f t="shared" si="9"/>
        <v>0</v>
      </c>
      <c r="M30" s="3">
        <f t="shared" si="10"/>
        <v>0</v>
      </c>
      <c r="N30" s="3">
        <f t="shared" si="11"/>
        <v>0</v>
      </c>
      <c r="O30" s="3">
        <f t="shared" si="12"/>
        <v>0</v>
      </c>
      <c r="P30" s="3">
        <f t="shared" si="13"/>
        <v>0</v>
      </c>
      <c r="Q30" s="2">
        <v>8</v>
      </c>
      <c r="R30" s="3">
        <v>1590</v>
      </c>
      <c r="S30" s="3">
        <f t="shared" si="14"/>
        <v>920</v>
      </c>
      <c r="T30" s="3">
        <f t="shared" si="15"/>
        <v>670</v>
      </c>
      <c r="U30" s="3">
        <f t="shared" si="16"/>
        <v>1437.7464788732395</v>
      </c>
      <c r="V30" s="3">
        <f t="shared" si="17"/>
        <v>152.25352112676046</v>
      </c>
      <c r="W30" s="3">
        <f t="shared" si="18"/>
        <v>1194.4000000000001</v>
      </c>
      <c r="X30" s="3">
        <f t="shared" si="19"/>
        <v>395.59999999999991</v>
      </c>
      <c r="Y30" s="3">
        <f t="shared" si="20"/>
        <v>1440</v>
      </c>
      <c r="Z30" s="3">
        <f t="shared" si="21"/>
        <v>150</v>
      </c>
      <c r="AA30" s="2">
        <v>4</v>
      </c>
      <c r="AB30" s="3">
        <v>660</v>
      </c>
      <c r="AC30" s="3">
        <f t="shared" si="22"/>
        <v>460</v>
      </c>
      <c r="AD30" s="3">
        <f t="shared" si="23"/>
        <v>200</v>
      </c>
      <c r="AE30" s="3">
        <f t="shared" si="24"/>
        <v>718.87323943661977</v>
      </c>
      <c r="AF30" s="3">
        <f t="shared" si="25"/>
        <v>-58.87323943661977</v>
      </c>
      <c r="AG30" s="3">
        <f t="shared" si="26"/>
        <v>597.20000000000005</v>
      </c>
      <c r="AH30" s="3">
        <f t="shared" si="27"/>
        <v>62.799999999999955</v>
      </c>
      <c r="AI30" s="3">
        <f t="shared" si="28"/>
        <v>720</v>
      </c>
      <c r="AJ30" s="3">
        <f t="shared" si="29"/>
        <v>-60</v>
      </c>
      <c r="AK30" s="2">
        <v>6</v>
      </c>
      <c r="AL30" s="3">
        <v>360</v>
      </c>
      <c r="AM30" s="3">
        <f t="shared" si="30"/>
        <v>690</v>
      </c>
      <c r="AN30" s="3">
        <f t="shared" si="31"/>
        <v>-330</v>
      </c>
      <c r="AO30" s="3">
        <f t="shared" si="32"/>
        <v>1078.3098591549297</v>
      </c>
      <c r="AP30" s="3">
        <f t="shared" si="33"/>
        <v>-718.30985915492965</v>
      </c>
      <c r="AQ30" s="3">
        <f t="shared" si="34"/>
        <v>895.80000000000007</v>
      </c>
      <c r="AR30" s="3">
        <f t="shared" si="35"/>
        <v>-535.80000000000007</v>
      </c>
      <c r="AS30" s="3">
        <f t="shared" si="36"/>
        <v>1080</v>
      </c>
      <c r="AT30" s="3">
        <f t="shared" si="37"/>
        <v>-720</v>
      </c>
      <c r="AU30" s="2">
        <v>0</v>
      </c>
      <c r="AV30" s="3">
        <v>0</v>
      </c>
      <c r="AW30" s="3">
        <f t="shared" si="38"/>
        <v>0</v>
      </c>
      <c r="AX30" s="3">
        <f t="shared" si="39"/>
        <v>0</v>
      </c>
      <c r="AY30" s="3">
        <f t="shared" si="40"/>
        <v>0</v>
      </c>
      <c r="AZ30" s="3">
        <f t="shared" si="41"/>
        <v>0</v>
      </c>
      <c r="BA30" s="3">
        <f t="shared" si="42"/>
        <v>0</v>
      </c>
      <c r="BB30" s="3">
        <f t="shared" si="43"/>
        <v>0</v>
      </c>
      <c r="BC30" s="3">
        <f t="shared" si="44"/>
        <v>0</v>
      </c>
      <c r="BD30" s="3">
        <f t="shared" si="45"/>
        <v>0</v>
      </c>
      <c r="BE30" s="2">
        <v>0</v>
      </c>
      <c r="BF30" s="3">
        <v>0</v>
      </c>
      <c r="BG30" s="3">
        <f t="shared" si="46"/>
        <v>0</v>
      </c>
      <c r="BH30" s="3">
        <f t="shared" si="47"/>
        <v>0</v>
      </c>
      <c r="BI30" s="3">
        <f t="shared" si="48"/>
        <v>0</v>
      </c>
      <c r="BJ30" s="3">
        <f t="shared" si="49"/>
        <v>0</v>
      </c>
      <c r="BK30" s="3">
        <f t="shared" si="50"/>
        <v>0</v>
      </c>
      <c r="BL30" s="3">
        <f t="shared" si="51"/>
        <v>0</v>
      </c>
      <c r="BM30" s="3">
        <f t="shared" si="52"/>
        <v>0</v>
      </c>
      <c r="BN30" s="3">
        <f t="shared" si="53"/>
        <v>0</v>
      </c>
      <c r="BO30" s="2">
        <v>0</v>
      </c>
      <c r="BP30" s="3">
        <v>0</v>
      </c>
      <c r="BQ30" s="3">
        <f t="shared" si="54"/>
        <v>0</v>
      </c>
      <c r="BR30" s="3">
        <f t="shared" si="55"/>
        <v>0</v>
      </c>
      <c r="BS30" s="3">
        <f t="shared" si="0"/>
        <v>0</v>
      </c>
      <c r="BT30" s="3">
        <f t="shared" si="56"/>
        <v>0</v>
      </c>
      <c r="BU30" s="3">
        <f t="shared" si="1"/>
        <v>0</v>
      </c>
      <c r="BV30" s="3">
        <f t="shared" si="57"/>
        <v>0</v>
      </c>
      <c r="BW30" s="3">
        <f t="shared" si="2"/>
        <v>0</v>
      </c>
      <c r="BX30" s="3">
        <f t="shared" si="58"/>
        <v>0</v>
      </c>
      <c r="BY30" s="2">
        <v>0</v>
      </c>
      <c r="BZ30" s="3">
        <v>0</v>
      </c>
      <c r="CA30" s="3">
        <f t="shared" si="59"/>
        <v>0</v>
      </c>
      <c r="CB30" s="3">
        <f t="shared" si="60"/>
        <v>0</v>
      </c>
      <c r="CC30" s="3">
        <f t="shared" si="3"/>
        <v>0</v>
      </c>
      <c r="CD30" s="3">
        <f t="shared" si="61"/>
        <v>0</v>
      </c>
      <c r="CE30" s="3">
        <f t="shared" si="4"/>
        <v>0</v>
      </c>
      <c r="CF30" s="3">
        <f t="shared" si="62"/>
        <v>0</v>
      </c>
      <c r="CG30" s="3">
        <f t="shared" si="5"/>
        <v>0</v>
      </c>
      <c r="CH30" s="11">
        <f t="shared" si="63"/>
        <v>0</v>
      </c>
    </row>
    <row r="31" spans="1:86" x14ac:dyDescent="0.25">
      <c r="A31" s="1" t="s">
        <v>54</v>
      </c>
      <c r="B31" s="1" t="s">
        <v>55</v>
      </c>
      <c r="C31" s="7">
        <v>119.56896551724138</v>
      </c>
      <c r="D31" s="7">
        <v>127.5</v>
      </c>
      <c r="E31" s="7">
        <v>90</v>
      </c>
      <c r="F31" s="7">
        <v>70</v>
      </c>
      <c r="G31" s="2">
        <v>0</v>
      </c>
      <c r="H31" s="3">
        <v>0</v>
      </c>
      <c r="I31" s="3">
        <f t="shared" si="6"/>
        <v>0</v>
      </c>
      <c r="J31" s="3">
        <f t="shared" si="7"/>
        <v>0</v>
      </c>
      <c r="K31" s="3">
        <f t="shared" si="8"/>
        <v>0</v>
      </c>
      <c r="L31" s="3">
        <f t="shared" si="9"/>
        <v>0</v>
      </c>
      <c r="M31" s="3">
        <f t="shared" si="10"/>
        <v>0</v>
      </c>
      <c r="N31" s="3">
        <f t="shared" si="11"/>
        <v>0</v>
      </c>
      <c r="O31" s="3">
        <f t="shared" si="12"/>
        <v>0</v>
      </c>
      <c r="P31" s="3">
        <f t="shared" si="13"/>
        <v>0</v>
      </c>
      <c r="Q31" s="2">
        <v>0</v>
      </c>
      <c r="R31" s="3">
        <v>0</v>
      </c>
      <c r="S31" s="3">
        <f t="shared" si="14"/>
        <v>0</v>
      </c>
      <c r="T31" s="3">
        <f t="shared" si="15"/>
        <v>0</v>
      </c>
      <c r="U31" s="3">
        <f t="shared" si="16"/>
        <v>0</v>
      </c>
      <c r="V31" s="3">
        <f t="shared" si="17"/>
        <v>0</v>
      </c>
      <c r="W31" s="3">
        <f t="shared" si="18"/>
        <v>0</v>
      </c>
      <c r="X31" s="3">
        <f t="shared" si="19"/>
        <v>0</v>
      </c>
      <c r="Y31" s="3">
        <f t="shared" si="20"/>
        <v>0</v>
      </c>
      <c r="Z31" s="3">
        <f t="shared" si="21"/>
        <v>0</v>
      </c>
      <c r="AA31" s="2">
        <v>0</v>
      </c>
      <c r="AB31" s="3">
        <v>0</v>
      </c>
      <c r="AC31" s="3">
        <f t="shared" si="22"/>
        <v>0</v>
      </c>
      <c r="AD31" s="3">
        <f t="shared" si="23"/>
        <v>0</v>
      </c>
      <c r="AE31" s="3">
        <f t="shared" si="24"/>
        <v>0</v>
      </c>
      <c r="AF31" s="3">
        <f t="shared" si="25"/>
        <v>0</v>
      </c>
      <c r="AG31" s="3">
        <f t="shared" si="26"/>
        <v>0</v>
      </c>
      <c r="AH31" s="3">
        <f t="shared" si="27"/>
        <v>0</v>
      </c>
      <c r="AI31" s="3">
        <f t="shared" si="28"/>
        <v>0</v>
      </c>
      <c r="AJ31" s="3">
        <f t="shared" si="29"/>
        <v>0</v>
      </c>
      <c r="AK31" s="2">
        <v>1</v>
      </c>
      <c r="AL31" s="3">
        <v>150</v>
      </c>
      <c r="AM31" s="3">
        <f t="shared" si="30"/>
        <v>70</v>
      </c>
      <c r="AN31" s="3">
        <f t="shared" si="31"/>
        <v>80</v>
      </c>
      <c r="AO31" s="3">
        <f t="shared" si="32"/>
        <v>119.56896551724138</v>
      </c>
      <c r="AP31" s="3">
        <f t="shared" si="33"/>
        <v>30.431034482758619</v>
      </c>
      <c r="AQ31" s="3">
        <f t="shared" si="34"/>
        <v>127.5</v>
      </c>
      <c r="AR31" s="3">
        <f t="shared" si="35"/>
        <v>22.5</v>
      </c>
      <c r="AS31" s="3">
        <f t="shared" si="36"/>
        <v>90</v>
      </c>
      <c r="AT31" s="3">
        <f t="shared" si="37"/>
        <v>60</v>
      </c>
      <c r="AU31" s="2">
        <v>0</v>
      </c>
      <c r="AV31" s="3">
        <v>0</v>
      </c>
      <c r="AW31" s="3">
        <f t="shared" si="38"/>
        <v>0</v>
      </c>
      <c r="AX31" s="3">
        <f t="shared" si="39"/>
        <v>0</v>
      </c>
      <c r="AY31" s="3">
        <f t="shared" si="40"/>
        <v>0</v>
      </c>
      <c r="AZ31" s="3">
        <f t="shared" si="41"/>
        <v>0</v>
      </c>
      <c r="BA31" s="3">
        <f t="shared" si="42"/>
        <v>0</v>
      </c>
      <c r="BB31" s="3">
        <f t="shared" si="43"/>
        <v>0</v>
      </c>
      <c r="BC31" s="3">
        <f t="shared" si="44"/>
        <v>0</v>
      </c>
      <c r="BD31" s="3">
        <f t="shared" si="45"/>
        <v>0</v>
      </c>
      <c r="BE31" s="2">
        <v>6</v>
      </c>
      <c r="BF31" s="3">
        <v>2700</v>
      </c>
      <c r="BG31" s="3">
        <f t="shared" si="46"/>
        <v>420</v>
      </c>
      <c r="BH31" s="3">
        <f t="shared" si="47"/>
        <v>2280</v>
      </c>
      <c r="BI31" s="3">
        <f t="shared" si="48"/>
        <v>717.41379310344826</v>
      </c>
      <c r="BJ31" s="3">
        <f t="shared" si="49"/>
        <v>1982.5862068965516</v>
      </c>
      <c r="BK31" s="3">
        <f t="shared" si="50"/>
        <v>765</v>
      </c>
      <c r="BL31" s="3">
        <f t="shared" si="51"/>
        <v>1935</v>
      </c>
      <c r="BM31" s="3">
        <f t="shared" si="52"/>
        <v>540</v>
      </c>
      <c r="BN31" s="3">
        <f t="shared" si="53"/>
        <v>2160</v>
      </c>
      <c r="BO31" s="2">
        <v>4</v>
      </c>
      <c r="BP31" s="3">
        <v>330</v>
      </c>
      <c r="BQ31" s="3">
        <f t="shared" si="54"/>
        <v>280</v>
      </c>
      <c r="BR31" s="3">
        <f t="shared" si="55"/>
        <v>50</v>
      </c>
      <c r="BS31" s="3">
        <f t="shared" si="0"/>
        <v>478.27586206896552</v>
      </c>
      <c r="BT31" s="3">
        <f t="shared" si="56"/>
        <v>-148.27586206896552</v>
      </c>
      <c r="BU31" s="3">
        <f t="shared" si="1"/>
        <v>510</v>
      </c>
      <c r="BV31" s="3">
        <f t="shared" si="57"/>
        <v>-180</v>
      </c>
      <c r="BW31" s="3">
        <f t="shared" si="2"/>
        <v>360</v>
      </c>
      <c r="BX31" s="3">
        <f t="shared" si="58"/>
        <v>-30</v>
      </c>
      <c r="BY31" s="2">
        <v>0</v>
      </c>
      <c r="BZ31" s="3">
        <v>0</v>
      </c>
      <c r="CA31" s="3">
        <f t="shared" si="59"/>
        <v>0</v>
      </c>
      <c r="CB31" s="3">
        <f t="shared" si="60"/>
        <v>0</v>
      </c>
      <c r="CC31" s="3">
        <f t="shared" si="3"/>
        <v>0</v>
      </c>
      <c r="CD31" s="3">
        <f t="shared" si="61"/>
        <v>0</v>
      </c>
      <c r="CE31" s="3">
        <f t="shared" si="4"/>
        <v>0</v>
      </c>
      <c r="CF31" s="3">
        <f t="shared" si="62"/>
        <v>0</v>
      </c>
      <c r="CG31" s="3">
        <f t="shared" si="5"/>
        <v>0</v>
      </c>
      <c r="CH31" s="11">
        <f t="shared" si="63"/>
        <v>0</v>
      </c>
    </row>
    <row r="32" spans="1:86" x14ac:dyDescent="0.25">
      <c r="A32" s="1" t="s">
        <v>56</v>
      </c>
      <c r="B32" s="1" t="s">
        <v>57</v>
      </c>
      <c r="C32" s="7">
        <v>197.23333333333332</v>
      </c>
      <c r="D32" s="7">
        <v>161.30000000000001</v>
      </c>
      <c r="E32" s="7">
        <v>200</v>
      </c>
      <c r="F32" s="7">
        <v>125</v>
      </c>
      <c r="G32" s="2">
        <v>0</v>
      </c>
      <c r="H32" s="3">
        <v>0</v>
      </c>
      <c r="I32" s="3">
        <f t="shared" si="6"/>
        <v>0</v>
      </c>
      <c r="J32" s="3">
        <f t="shared" si="7"/>
        <v>0</v>
      </c>
      <c r="K32" s="3">
        <f t="shared" si="8"/>
        <v>0</v>
      </c>
      <c r="L32" s="3">
        <f t="shared" si="9"/>
        <v>0</v>
      </c>
      <c r="M32" s="3">
        <f t="shared" si="10"/>
        <v>0</v>
      </c>
      <c r="N32" s="3">
        <f t="shared" si="11"/>
        <v>0</v>
      </c>
      <c r="O32" s="3">
        <f t="shared" si="12"/>
        <v>0</v>
      </c>
      <c r="P32" s="3">
        <f t="shared" si="13"/>
        <v>0</v>
      </c>
      <c r="Q32" s="2">
        <v>0</v>
      </c>
      <c r="R32" s="3">
        <v>0</v>
      </c>
      <c r="S32" s="3">
        <f t="shared" si="14"/>
        <v>0</v>
      </c>
      <c r="T32" s="3">
        <f t="shared" si="15"/>
        <v>0</v>
      </c>
      <c r="U32" s="3">
        <f t="shared" si="16"/>
        <v>0</v>
      </c>
      <c r="V32" s="3">
        <f t="shared" si="17"/>
        <v>0</v>
      </c>
      <c r="W32" s="3">
        <f t="shared" si="18"/>
        <v>0</v>
      </c>
      <c r="X32" s="3">
        <f t="shared" si="19"/>
        <v>0</v>
      </c>
      <c r="Y32" s="3">
        <f t="shared" si="20"/>
        <v>0</v>
      </c>
      <c r="Z32" s="3">
        <f t="shared" si="21"/>
        <v>0</v>
      </c>
      <c r="AA32" s="2">
        <v>0</v>
      </c>
      <c r="AB32" s="3">
        <v>0</v>
      </c>
      <c r="AC32" s="3">
        <f t="shared" si="22"/>
        <v>0</v>
      </c>
      <c r="AD32" s="3">
        <f t="shared" si="23"/>
        <v>0</v>
      </c>
      <c r="AE32" s="3">
        <f t="shared" si="24"/>
        <v>0</v>
      </c>
      <c r="AF32" s="3">
        <f t="shared" si="25"/>
        <v>0</v>
      </c>
      <c r="AG32" s="3">
        <f t="shared" si="26"/>
        <v>0</v>
      </c>
      <c r="AH32" s="3">
        <f t="shared" si="27"/>
        <v>0</v>
      </c>
      <c r="AI32" s="3">
        <f t="shared" si="28"/>
        <v>0</v>
      </c>
      <c r="AJ32" s="3">
        <f t="shared" si="29"/>
        <v>0</v>
      </c>
      <c r="AK32" s="2">
        <v>0</v>
      </c>
      <c r="AL32" s="3">
        <v>0</v>
      </c>
      <c r="AM32" s="3">
        <f t="shared" si="30"/>
        <v>0</v>
      </c>
      <c r="AN32" s="3">
        <f t="shared" si="31"/>
        <v>0</v>
      </c>
      <c r="AO32" s="3">
        <f t="shared" si="32"/>
        <v>0</v>
      </c>
      <c r="AP32" s="3">
        <f t="shared" si="33"/>
        <v>0</v>
      </c>
      <c r="AQ32" s="3">
        <f t="shared" si="34"/>
        <v>0</v>
      </c>
      <c r="AR32" s="3">
        <f t="shared" si="35"/>
        <v>0</v>
      </c>
      <c r="AS32" s="3">
        <f t="shared" si="36"/>
        <v>0</v>
      </c>
      <c r="AT32" s="3">
        <f t="shared" si="37"/>
        <v>0</v>
      </c>
      <c r="AU32" s="2">
        <v>0</v>
      </c>
      <c r="AV32" s="3">
        <v>0</v>
      </c>
      <c r="AW32" s="3">
        <f t="shared" si="38"/>
        <v>0</v>
      </c>
      <c r="AX32" s="3">
        <f t="shared" si="39"/>
        <v>0</v>
      </c>
      <c r="AY32" s="3">
        <f t="shared" si="40"/>
        <v>0</v>
      </c>
      <c r="AZ32" s="3">
        <f t="shared" si="41"/>
        <v>0</v>
      </c>
      <c r="BA32" s="3">
        <f t="shared" si="42"/>
        <v>0</v>
      </c>
      <c r="BB32" s="3">
        <f t="shared" si="43"/>
        <v>0</v>
      </c>
      <c r="BC32" s="3">
        <f t="shared" si="44"/>
        <v>0</v>
      </c>
      <c r="BD32" s="3">
        <f t="shared" si="45"/>
        <v>0</v>
      </c>
      <c r="BE32" s="2">
        <v>0</v>
      </c>
      <c r="BF32" s="3">
        <v>0</v>
      </c>
      <c r="BG32" s="3">
        <f t="shared" si="46"/>
        <v>0</v>
      </c>
      <c r="BH32" s="3">
        <f t="shared" si="47"/>
        <v>0</v>
      </c>
      <c r="BI32" s="3">
        <f t="shared" si="48"/>
        <v>0</v>
      </c>
      <c r="BJ32" s="3">
        <f t="shared" si="49"/>
        <v>0</v>
      </c>
      <c r="BK32" s="3">
        <f t="shared" si="50"/>
        <v>0</v>
      </c>
      <c r="BL32" s="3">
        <f t="shared" si="51"/>
        <v>0</v>
      </c>
      <c r="BM32" s="3">
        <f t="shared" si="52"/>
        <v>0</v>
      </c>
      <c r="BN32" s="3">
        <f t="shared" si="53"/>
        <v>0</v>
      </c>
      <c r="BO32" s="2">
        <v>1</v>
      </c>
      <c r="BP32" s="3">
        <v>280</v>
      </c>
      <c r="BQ32" s="3">
        <f t="shared" si="54"/>
        <v>125</v>
      </c>
      <c r="BR32" s="3">
        <f t="shared" si="55"/>
        <v>155</v>
      </c>
      <c r="BS32" s="3">
        <f t="shared" si="0"/>
        <v>197.23333333333332</v>
      </c>
      <c r="BT32" s="3">
        <f t="shared" si="56"/>
        <v>82.76666666666668</v>
      </c>
      <c r="BU32" s="3">
        <f t="shared" si="1"/>
        <v>161.30000000000001</v>
      </c>
      <c r="BV32" s="3">
        <f t="shared" si="57"/>
        <v>118.69999999999999</v>
      </c>
      <c r="BW32" s="3">
        <f t="shared" si="2"/>
        <v>200</v>
      </c>
      <c r="BX32" s="3">
        <f t="shared" si="58"/>
        <v>80</v>
      </c>
      <c r="BY32" s="2">
        <v>0</v>
      </c>
      <c r="BZ32" s="3">
        <v>0</v>
      </c>
      <c r="CA32" s="3">
        <f t="shared" si="59"/>
        <v>0</v>
      </c>
      <c r="CB32" s="3">
        <f t="shared" si="60"/>
        <v>0</v>
      </c>
      <c r="CC32" s="3">
        <f t="shared" si="3"/>
        <v>0</v>
      </c>
      <c r="CD32" s="3">
        <f t="shared" si="61"/>
        <v>0</v>
      </c>
      <c r="CE32" s="3">
        <f t="shared" si="4"/>
        <v>0</v>
      </c>
      <c r="CF32" s="3">
        <f t="shared" si="62"/>
        <v>0</v>
      </c>
      <c r="CG32" s="3">
        <f t="shared" si="5"/>
        <v>0</v>
      </c>
      <c r="CH32" s="11">
        <f t="shared" si="63"/>
        <v>0</v>
      </c>
    </row>
    <row r="33" spans="1:86" x14ac:dyDescent="0.25">
      <c r="A33" s="1" t="s">
        <v>58</v>
      </c>
      <c r="B33" s="1" t="s">
        <v>59</v>
      </c>
      <c r="C33" s="7">
        <v>54.208955223880594</v>
      </c>
      <c r="D33" s="7">
        <v>47.5</v>
      </c>
      <c r="E33" s="7">
        <v>57</v>
      </c>
      <c r="F33" s="7">
        <v>40</v>
      </c>
      <c r="G33" s="2">
        <v>0</v>
      </c>
      <c r="H33" s="3">
        <v>0</v>
      </c>
      <c r="I33" s="3">
        <f t="shared" si="6"/>
        <v>0</v>
      </c>
      <c r="J33" s="3">
        <f t="shared" si="7"/>
        <v>0</v>
      </c>
      <c r="K33" s="3">
        <f t="shared" si="8"/>
        <v>0</v>
      </c>
      <c r="L33" s="3">
        <f t="shared" si="9"/>
        <v>0</v>
      </c>
      <c r="M33" s="3">
        <f t="shared" si="10"/>
        <v>0</v>
      </c>
      <c r="N33" s="3">
        <f t="shared" si="11"/>
        <v>0</v>
      </c>
      <c r="O33" s="3">
        <f t="shared" si="12"/>
        <v>0</v>
      </c>
      <c r="P33" s="3">
        <f t="shared" si="13"/>
        <v>0</v>
      </c>
      <c r="Q33" s="2">
        <v>0</v>
      </c>
      <c r="R33" s="3">
        <v>0</v>
      </c>
      <c r="S33" s="3">
        <f t="shared" si="14"/>
        <v>0</v>
      </c>
      <c r="T33" s="3">
        <f t="shared" si="15"/>
        <v>0</v>
      </c>
      <c r="U33" s="3">
        <f t="shared" si="16"/>
        <v>0</v>
      </c>
      <c r="V33" s="3">
        <f t="shared" si="17"/>
        <v>0</v>
      </c>
      <c r="W33" s="3">
        <f t="shared" si="18"/>
        <v>0</v>
      </c>
      <c r="X33" s="3">
        <f t="shared" si="19"/>
        <v>0</v>
      </c>
      <c r="Y33" s="3">
        <f t="shared" si="20"/>
        <v>0</v>
      </c>
      <c r="Z33" s="3">
        <f t="shared" si="21"/>
        <v>0</v>
      </c>
      <c r="AA33" s="2">
        <v>0</v>
      </c>
      <c r="AB33" s="3">
        <v>0</v>
      </c>
      <c r="AC33" s="3">
        <f t="shared" si="22"/>
        <v>0</v>
      </c>
      <c r="AD33" s="3">
        <f t="shared" si="23"/>
        <v>0</v>
      </c>
      <c r="AE33" s="3">
        <f t="shared" si="24"/>
        <v>0</v>
      </c>
      <c r="AF33" s="3">
        <f t="shared" si="25"/>
        <v>0</v>
      </c>
      <c r="AG33" s="3">
        <f t="shared" si="26"/>
        <v>0</v>
      </c>
      <c r="AH33" s="3">
        <f t="shared" si="27"/>
        <v>0</v>
      </c>
      <c r="AI33" s="3">
        <f t="shared" si="28"/>
        <v>0</v>
      </c>
      <c r="AJ33" s="3">
        <f t="shared" si="29"/>
        <v>0</v>
      </c>
      <c r="AK33" s="2">
        <v>0</v>
      </c>
      <c r="AL33" s="3">
        <v>0</v>
      </c>
      <c r="AM33" s="3">
        <f t="shared" si="30"/>
        <v>0</v>
      </c>
      <c r="AN33" s="3">
        <f t="shared" si="31"/>
        <v>0</v>
      </c>
      <c r="AO33" s="3">
        <f t="shared" si="32"/>
        <v>0</v>
      </c>
      <c r="AP33" s="3">
        <f t="shared" si="33"/>
        <v>0</v>
      </c>
      <c r="AQ33" s="3">
        <f t="shared" si="34"/>
        <v>0</v>
      </c>
      <c r="AR33" s="3">
        <f t="shared" si="35"/>
        <v>0</v>
      </c>
      <c r="AS33" s="3">
        <f t="shared" si="36"/>
        <v>0</v>
      </c>
      <c r="AT33" s="3">
        <f t="shared" si="37"/>
        <v>0</v>
      </c>
      <c r="AU33" s="2">
        <v>5</v>
      </c>
      <c r="AV33" s="3">
        <v>283</v>
      </c>
      <c r="AW33" s="3">
        <f t="shared" si="38"/>
        <v>200</v>
      </c>
      <c r="AX33" s="3">
        <f t="shared" si="39"/>
        <v>83</v>
      </c>
      <c r="AY33" s="3">
        <f t="shared" si="40"/>
        <v>271.04477611940297</v>
      </c>
      <c r="AZ33" s="3">
        <f t="shared" si="41"/>
        <v>11.955223880597032</v>
      </c>
      <c r="BA33" s="3">
        <f t="shared" si="42"/>
        <v>237.5</v>
      </c>
      <c r="BB33" s="3">
        <f t="shared" si="43"/>
        <v>45.5</v>
      </c>
      <c r="BC33" s="3">
        <f t="shared" si="44"/>
        <v>285</v>
      </c>
      <c r="BD33" s="3">
        <f t="shared" si="45"/>
        <v>-2</v>
      </c>
      <c r="BE33" s="2">
        <v>2</v>
      </c>
      <c r="BF33" s="3">
        <v>144</v>
      </c>
      <c r="BG33" s="3">
        <f t="shared" si="46"/>
        <v>80</v>
      </c>
      <c r="BH33" s="3">
        <f t="shared" si="47"/>
        <v>64</v>
      </c>
      <c r="BI33" s="3">
        <f t="shared" si="48"/>
        <v>108.41791044776119</v>
      </c>
      <c r="BJ33" s="3">
        <f t="shared" si="49"/>
        <v>35.582089552238813</v>
      </c>
      <c r="BK33" s="3">
        <f t="shared" si="50"/>
        <v>95</v>
      </c>
      <c r="BL33" s="3">
        <f t="shared" si="51"/>
        <v>49</v>
      </c>
      <c r="BM33" s="3">
        <f t="shared" si="52"/>
        <v>114</v>
      </c>
      <c r="BN33" s="3">
        <f t="shared" si="53"/>
        <v>30</v>
      </c>
      <c r="BO33" s="2">
        <v>1</v>
      </c>
      <c r="BP33" s="3">
        <v>40</v>
      </c>
      <c r="BQ33" s="3">
        <f t="shared" si="54"/>
        <v>40</v>
      </c>
      <c r="BR33" s="3">
        <f t="shared" si="55"/>
        <v>0</v>
      </c>
      <c r="BS33" s="3">
        <f t="shared" si="0"/>
        <v>54.208955223880594</v>
      </c>
      <c r="BT33" s="3">
        <f t="shared" si="56"/>
        <v>-14.208955223880594</v>
      </c>
      <c r="BU33" s="3">
        <f t="shared" si="1"/>
        <v>47.5</v>
      </c>
      <c r="BV33" s="3">
        <f t="shared" si="57"/>
        <v>-7.5</v>
      </c>
      <c r="BW33" s="3">
        <f t="shared" si="2"/>
        <v>57</v>
      </c>
      <c r="BX33" s="3">
        <f t="shared" si="58"/>
        <v>-17</v>
      </c>
      <c r="BY33" s="2">
        <v>0</v>
      </c>
      <c r="BZ33" s="3">
        <v>0</v>
      </c>
      <c r="CA33" s="3">
        <f t="shared" si="59"/>
        <v>0</v>
      </c>
      <c r="CB33" s="3">
        <f t="shared" si="60"/>
        <v>0</v>
      </c>
      <c r="CC33" s="3">
        <f t="shared" si="3"/>
        <v>0</v>
      </c>
      <c r="CD33" s="3">
        <f t="shared" si="61"/>
        <v>0</v>
      </c>
      <c r="CE33" s="3">
        <f t="shared" si="4"/>
        <v>0</v>
      </c>
      <c r="CF33" s="3">
        <f t="shared" si="62"/>
        <v>0</v>
      </c>
      <c r="CG33" s="3">
        <f t="shared" si="5"/>
        <v>0</v>
      </c>
      <c r="CH33" s="11">
        <f t="shared" si="63"/>
        <v>0</v>
      </c>
    </row>
    <row r="34" spans="1:86" x14ac:dyDescent="0.25">
      <c r="A34" s="1" t="s">
        <v>60</v>
      </c>
      <c r="B34" s="1" t="s">
        <v>61</v>
      </c>
      <c r="C34" s="7">
        <v>108.85384615384615</v>
      </c>
      <c r="D34" s="7">
        <v>90</v>
      </c>
      <c r="E34" s="7">
        <v>100</v>
      </c>
      <c r="F34" s="7">
        <v>60</v>
      </c>
      <c r="G34" s="2">
        <v>0</v>
      </c>
      <c r="H34" s="3">
        <v>0</v>
      </c>
      <c r="I34" s="3">
        <f t="shared" si="6"/>
        <v>0</v>
      </c>
      <c r="J34" s="3">
        <f t="shared" si="7"/>
        <v>0</v>
      </c>
      <c r="K34" s="3">
        <f t="shared" si="8"/>
        <v>0</v>
      </c>
      <c r="L34" s="3">
        <f t="shared" si="9"/>
        <v>0</v>
      </c>
      <c r="M34" s="3">
        <f t="shared" si="10"/>
        <v>0</v>
      </c>
      <c r="N34" s="3">
        <f t="shared" si="11"/>
        <v>0</v>
      </c>
      <c r="O34" s="3">
        <f t="shared" si="12"/>
        <v>0</v>
      </c>
      <c r="P34" s="3">
        <f t="shared" si="13"/>
        <v>0</v>
      </c>
      <c r="Q34" s="2">
        <v>0</v>
      </c>
      <c r="R34" s="3">
        <v>0</v>
      </c>
      <c r="S34" s="3">
        <f t="shared" si="14"/>
        <v>0</v>
      </c>
      <c r="T34" s="3">
        <f t="shared" si="15"/>
        <v>0</v>
      </c>
      <c r="U34" s="3">
        <f t="shared" si="16"/>
        <v>0</v>
      </c>
      <c r="V34" s="3">
        <f t="shared" si="17"/>
        <v>0</v>
      </c>
      <c r="W34" s="3">
        <f t="shared" si="18"/>
        <v>0</v>
      </c>
      <c r="X34" s="3">
        <f t="shared" si="19"/>
        <v>0</v>
      </c>
      <c r="Y34" s="3">
        <f t="shared" si="20"/>
        <v>0</v>
      </c>
      <c r="Z34" s="3">
        <f t="shared" si="21"/>
        <v>0</v>
      </c>
      <c r="AA34" s="2">
        <v>0</v>
      </c>
      <c r="AB34" s="3">
        <v>0</v>
      </c>
      <c r="AC34" s="3">
        <f t="shared" si="22"/>
        <v>0</v>
      </c>
      <c r="AD34" s="3">
        <f t="shared" si="23"/>
        <v>0</v>
      </c>
      <c r="AE34" s="3">
        <f t="shared" si="24"/>
        <v>0</v>
      </c>
      <c r="AF34" s="3">
        <f t="shared" si="25"/>
        <v>0</v>
      </c>
      <c r="AG34" s="3">
        <f t="shared" si="26"/>
        <v>0</v>
      </c>
      <c r="AH34" s="3">
        <f t="shared" si="27"/>
        <v>0</v>
      </c>
      <c r="AI34" s="3">
        <f t="shared" si="28"/>
        <v>0</v>
      </c>
      <c r="AJ34" s="3">
        <f t="shared" si="29"/>
        <v>0</v>
      </c>
      <c r="AK34" s="2">
        <v>1</v>
      </c>
      <c r="AL34" s="3">
        <v>180</v>
      </c>
      <c r="AM34" s="3">
        <f t="shared" si="30"/>
        <v>60</v>
      </c>
      <c r="AN34" s="3">
        <f t="shared" si="31"/>
        <v>120</v>
      </c>
      <c r="AO34" s="3">
        <f t="shared" si="32"/>
        <v>108.85384615384615</v>
      </c>
      <c r="AP34" s="3">
        <f t="shared" si="33"/>
        <v>71.146153846153851</v>
      </c>
      <c r="AQ34" s="3">
        <f t="shared" si="34"/>
        <v>90</v>
      </c>
      <c r="AR34" s="3">
        <f t="shared" si="35"/>
        <v>90</v>
      </c>
      <c r="AS34" s="3">
        <f t="shared" si="36"/>
        <v>100</v>
      </c>
      <c r="AT34" s="3">
        <f t="shared" si="37"/>
        <v>80</v>
      </c>
      <c r="AU34" s="2">
        <v>4</v>
      </c>
      <c r="AV34" s="3">
        <v>720</v>
      </c>
      <c r="AW34" s="3">
        <f t="shared" si="38"/>
        <v>240</v>
      </c>
      <c r="AX34" s="3">
        <f t="shared" si="39"/>
        <v>480</v>
      </c>
      <c r="AY34" s="3">
        <f t="shared" si="40"/>
        <v>435.4153846153846</v>
      </c>
      <c r="AZ34" s="3">
        <f t="shared" si="41"/>
        <v>284.5846153846154</v>
      </c>
      <c r="BA34" s="3">
        <f t="shared" si="42"/>
        <v>360</v>
      </c>
      <c r="BB34" s="3">
        <f t="shared" si="43"/>
        <v>360</v>
      </c>
      <c r="BC34" s="3">
        <f t="shared" si="44"/>
        <v>400</v>
      </c>
      <c r="BD34" s="3">
        <f t="shared" si="45"/>
        <v>320</v>
      </c>
      <c r="BE34" s="2">
        <v>4</v>
      </c>
      <c r="BF34" s="3">
        <v>480</v>
      </c>
      <c r="BG34" s="3">
        <f t="shared" si="46"/>
        <v>240</v>
      </c>
      <c r="BH34" s="3">
        <f t="shared" si="47"/>
        <v>240</v>
      </c>
      <c r="BI34" s="3">
        <f t="shared" si="48"/>
        <v>435.4153846153846</v>
      </c>
      <c r="BJ34" s="3">
        <f t="shared" si="49"/>
        <v>44.584615384615404</v>
      </c>
      <c r="BK34" s="3">
        <f t="shared" si="50"/>
        <v>360</v>
      </c>
      <c r="BL34" s="3">
        <f t="shared" si="51"/>
        <v>120</v>
      </c>
      <c r="BM34" s="3">
        <f t="shared" si="52"/>
        <v>400</v>
      </c>
      <c r="BN34" s="3">
        <f t="shared" si="53"/>
        <v>80</v>
      </c>
      <c r="BO34" s="2">
        <v>1</v>
      </c>
      <c r="BP34" s="3">
        <v>120</v>
      </c>
      <c r="BQ34" s="3">
        <f t="shared" si="54"/>
        <v>60</v>
      </c>
      <c r="BR34" s="3">
        <f t="shared" si="55"/>
        <v>60</v>
      </c>
      <c r="BS34" s="3">
        <f t="shared" si="0"/>
        <v>108.85384615384615</v>
      </c>
      <c r="BT34" s="3">
        <f t="shared" si="56"/>
        <v>11.146153846153851</v>
      </c>
      <c r="BU34" s="3">
        <f t="shared" si="1"/>
        <v>90</v>
      </c>
      <c r="BV34" s="3">
        <f t="shared" si="57"/>
        <v>30</v>
      </c>
      <c r="BW34" s="3">
        <f t="shared" si="2"/>
        <v>100</v>
      </c>
      <c r="BX34" s="3">
        <f t="shared" si="58"/>
        <v>20</v>
      </c>
      <c r="BY34" s="2">
        <v>2</v>
      </c>
      <c r="BZ34" s="3">
        <v>360</v>
      </c>
      <c r="CA34" s="3">
        <f t="shared" si="59"/>
        <v>120</v>
      </c>
      <c r="CB34" s="3">
        <f t="shared" si="60"/>
        <v>240</v>
      </c>
      <c r="CC34" s="3">
        <f t="shared" si="3"/>
        <v>217.7076923076923</v>
      </c>
      <c r="CD34" s="3">
        <f t="shared" si="61"/>
        <v>142.2923076923077</v>
      </c>
      <c r="CE34" s="3">
        <f t="shared" si="4"/>
        <v>180</v>
      </c>
      <c r="CF34" s="3">
        <f t="shared" si="62"/>
        <v>180</v>
      </c>
      <c r="CG34" s="3">
        <f t="shared" si="5"/>
        <v>200</v>
      </c>
      <c r="CH34" s="11">
        <f t="shared" si="63"/>
        <v>160</v>
      </c>
    </row>
    <row r="35" spans="1:86" x14ac:dyDescent="0.25">
      <c r="A35" s="1" t="s">
        <v>62</v>
      </c>
      <c r="B35" s="1" t="s">
        <v>63</v>
      </c>
      <c r="C35" s="7">
        <v>30.939393939393938</v>
      </c>
      <c r="D35" s="7">
        <v>30</v>
      </c>
      <c r="E35" s="7">
        <v>30</v>
      </c>
      <c r="F35" s="7">
        <v>20</v>
      </c>
      <c r="G35" s="2">
        <v>0</v>
      </c>
      <c r="H35" s="3">
        <v>0</v>
      </c>
      <c r="I35" s="3">
        <f t="shared" si="6"/>
        <v>0</v>
      </c>
      <c r="J35" s="3">
        <f t="shared" si="7"/>
        <v>0</v>
      </c>
      <c r="K35" s="3">
        <f t="shared" si="8"/>
        <v>0</v>
      </c>
      <c r="L35" s="3">
        <f t="shared" si="9"/>
        <v>0</v>
      </c>
      <c r="M35" s="3">
        <f t="shared" si="10"/>
        <v>0</v>
      </c>
      <c r="N35" s="3">
        <f t="shared" si="11"/>
        <v>0</v>
      </c>
      <c r="O35" s="3">
        <f t="shared" si="12"/>
        <v>0</v>
      </c>
      <c r="P35" s="3">
        <f t="shared" si="13"/>
        <v>0</v>
      </c>
      <c r="Q35" s="2">
        <v>0</v>
      </c>
      <c r="R35" s="3">
        <v>0</v>
      </c>
      <c r="S35" s="3">
        <f t="shared" si="14"/>
        <v>0</v>
      </c>
      <c r="T35" s="3">
        <f t="shared" si="15"/>
        <v>0</v>
      </c>
      <c r="U35" s="3">
        <f t="shared" si="16"/>
        <v>0</v>
      </c>
      <c r="V35" s="3">
        <f t="shared" si="17"/>
        <v>0</v>
      </c>
      <c r="W35" s="3">
        <f t="shared" si="18"/>
        <v>0</v>
      </c>
      <c r="X35" s="3">
        <f t="shared" si="19"/>
        <v>0</v>
      </c>
      <c r="Y35" s="3">
        <f t="shared" si="20"/>
        <v>0</v>
      </c>
      <c r="Z35" s="3">
        <f t="shared" si="21"/>
        <v>0</v>
      </c>
      <c r="AA35" s="2">
        <v>0</v>
      </c>
      <c r="AB35" s="3">
        <v>0</v>
      </c>
      <c r="AC35" s="3">
        <f t="shared" si="22"/>
        <v>0</v>
      </c>
      <c r="AD35" s="3">
        <f t="shared" si="23"/>
        <v>0</v>
      </c>
      <c r="AE35" s="3">
        <f t="shared" si="24"/>
        <v>0</v>
      </c>
      <c r="AF35" s="3">
        <f t="shared" si="25"/>
        <v>0</v>
      </c>
      <c r="AG35" s="3">
        <f t="shared" si="26"/>
        <v>0</v>
      </c>
      <c r="AH35" s="3">
        <f t="shared" si="27"/>
        <v>0</v>
      </c>
      <c r="AI35" s="3">
        <f t="shared" si="28"/>
        <v>0</v>
      </c>
      <c r="AJ35" s="3">
        <f t="shared" si="29"/>
        <v>0</v>
      </c>
      <c r="AK35" s="2">
        <v>0</v>
      </c>
      <c r="AL35" s="3">
        <v>0</v>
      </c>
      <c r="AM35" s="3">
        <f t="shared" si="30"/>
        <v>0</v>
      </c>
      <c r="AN35" s="3">
        <f t="shared" si="31"/>
        <v>0</v>
      </c>
      <c r="AO35" s="3">
        <f t="shared" si="32"/>
        <v>0</v>
      </c>
      <c r="AP35" s="3">
        <f t="shared" si="33"/>
        <v>0</v>
      </c>
      <c r="AQ35" s="3">
        <f t="shared" si="34"/>
        <v>0</v>
      </c>
      <c r="AR35" s="3">
        <f t="shared" si="35"/>
        <v>0</v>
      </c>
      <c r="AS35" s="3">
        <f t="shared" si="36"/>
        <v>0</v>
      </c>
      <c r="AT35" s="3">
        <f t="shared" si="37"/>
        <v>0</v>
      </c>
      <c r="AU35" s="2">
        <v>3</v>
      </c>
      <c r="AV35" s="3">
        <v>113</v>
      </c>
      <c r="AW35" s="3">
        <f t="shared" si="38"/>
        <v>60</v>
      </c>
      <c r="AX35" s="3">
        <f t="shared" si="39"/>
        <v>53</v>
      </c>
      <c r="AY35" s="3">
        <f t="shared" si="40"/>
        <v>92.818181818181813</v>
      </c>
      <c r="AZ35" s="3">
        <f t="shared" si="41"/>
        <v>20.181818181818187</v>
      </c>
      <c r="BA35" s="3">
        <f t="shared" si="42"/>
        <v>90</v>
      </c>
      <c r="BB35" s="3">
        <f t="shared" si="43"/>
        <v>23</v>
      </c>
      <c r="BC35" s="3">
        <f t="shared" si="44"/>
        <v>90</v>
      </c>
      <c r="BD35" s="3">
        <f t="shared" si="45"/>
        <v>23</v>
      </c>
      <c r="BE35" s="2">
        <v>12</v>
      </c>
      <c r="BF35" s="3">
        <v>261</v>
      </c>
      <c r="BG35" s="3">
        <f t="shared" si="46"/>
        <v>240</v>
      </c>
      <c r="BH35" s="3">
        <f t="shared" si="47"/>
        <v>21</v>
      </c>
      <c r="BI35" s="3">
        <f t="shared" si="48"/>
        <v>371.27272727272725</v>
      </c>
      <c r="BJ35" s="3">
        <f t="shared" si="49"/>
        <v>-110.27272727272725</v>
      </c>
      <c r="BK35" s="3">
        <f t="shared" si="50"/>
        <v>360</v>
      </c>
      <c r="BL35" s="3">
        <f t="shared" si="51"/>
        <v>-99</v>
      </c>
      <c r="BM35" s="3">
        <f t="shared" si="52"/>
        <v>360</v>
      </c>
      <c r="BN35" s="3">
        <f t="shared" si="53"/>
        <v>-99</v>
      </c>
      <c r="BO35" s="2">
        <v>2</v>
      </c>
      <c r="BP35" s="3">
        <v>50</v>
      </c>
      <c r="BQ35" s="3">
        <f t="shared" si="54"/>
        <v>40</v>
      </c>
      <c r="BR35" s="3">
        <f t="shared" si="55"/>
        <v>10</v>
      </c>
      <c r="BS35" s="3">
        <f t="shared" si="0"/>
        <v>61.878787878787875</v>
      </c>
      <c r="BT35" s="3">
        <f t="shared" si="56"/>
        <v>-11.878787878787875</v>
      </c>
      <c r="BU35" s="3">
        <f t="shared" si="1"/>
        <v>60</v>
      </c>
      <c r="BV35" s="3">
        <f t="shared" si="57"/>
        <v>-10</v>
      </c>
      <c r="BW35" s="3">
        <f t="shared" si="2"/>
        <v>60</v>
      </c>
      <c r="BX35" s="3">
        <f t="shared" si="58"/>
        <v>-10</v>
      </c>
      <c r="BY35" s="2">
        <v>8</v>
      </c>
      <c r="BZ35" s="3">
        <v>466</v>
      </c>
      <c r="CA35" s="3">
        <f t="shared" si="59"/>
        <v>160</v>
      </c>
      <c r="CB35" s="3">
        <f t="shared" si="60"/>
        <v>306</v>
      </c>
      <c r="CC35" s="3">
        <f t="shared" si="3"/>
        <v>247.5151515151515</v>
      </c>
      <c r="CD35" s="3">
        <f t="shared" si="61"/>
        <v>218.4848484848485</v>
      </c>
      <c r="CE35" s="3">
        <f t="shared" si="4"/>
        <v>240</v>
      </c>
      <c r="CF35" s="3">
        <f t="shared" si="62"/>
        <v>226</v>
      </c>
      <c r="CG35" s="3">
        <f t="shared" si="5"/>
        <v>240</v>
      </c>
      <c r="CH35" s="11">
        <f t="shared" si="63"/>
        <v>226</v>
      </c>
    </row>
    <row r="36" spans="1:86" x14ac:dyDescent="0.25">
      <c r="A36" s="1" t="s">
        <v>64</v>
      </c>
      <c r="B36" s="1" t="s">
        <v>65</v>
      </c>
      <c r="C36" s="7">
        <v>41.847826086956523</v>
      </c>
      <c r="D36" s="7">
        <v>36.799999999999997</v>
      </c>
      <c r="E36" s="7">
        <v>40</v>
      </c>
      <c r="F36" s="7">
        <v>25</v>
      </c>
      <c r="G36" s="2">
        <v>0</v>
      </c>
      <c r="H36" s="3">
        <v>0</v>
      </c>
      <c r="I36" s="3">
        <f t="shared" si="6"/>
        <v>0</v>
      </c>
      <c r="J36" s="3">
        <f t="shared" si="7"/>
        <v>0</v>
      </c>
      <c r="K36" s="3">
        <f t="shared" si="8"/>
        <v>0</v>
      </c>
      <c r="L36" s="3">
        <f t="shared" si="9"/>
        <v>0</v>
      </c>
      <c r="M36" s="3">
        <f t="shared" si="10"/>
        <v>0</v>
      </c>
      <c r="N36" s="3">
        <f t="shared" si="11"/>
        <v>0</v>
      </c>
      <c r="O36" s="3">
        <f t="shared" si="12"/>
        <v>0</v>
      </c>
      <c r="P36" s="3">
        <f t="shared" si="13"/>
        <v>0</v>
      </c>
      <c r="Q36" s="2">
        <v>0</v>
      </c>
      <c r="R36" s="3">
        <v>0</v>
      </c>
      <c r="S36" s="3">
        <f t="shared" si="14"/>
        <v>0</v>
      </c>
      <c r="T36" s="3">
        <f t="shared" si="15"/>
        <v>0</v>
      </c>
      <c r="U36" s="3">
        <f t="shared" si="16"/>
        <v>0</v>
      </c>
      <c r="V36" s="3">
        <f t="shared" si="17"/>
        <v>0</v>
      </c>
      <c r="W36" s="3">
        <f t="shared" si="18"/>
        <v>0</v>
      </c>
      <c r="X36" s="3">
        <f t="shared" si="19"/>
        <v>0</v>
      </c>
      <c r="Y36" s="3">
        <f t="shared" si="20"/>
        <v>0</v>
      </c>
      <c r="Z36" s="3">
        <f t="shared" si="21"/>
        <v>0</v>
      </c>
      <c r="AA36" s="2">
        <v>0</v>
      </c>
      <c r="AB36" s="3">
        <v>0</v>
      </c>
      <c r="AC36" s="3">
        <f t="shared" si="22"/>
        <v>0</v>
      </c>
      <c r="AD36" s="3">
        <f t="shared" si="23"/>
        <v>0</v>
      </c>
      <c r="AE36" s="3">
        <f t="shared" si="24"/>
        <v>0</v>
      </c>
      <c r="AF36" s="3">
        <f t="shared" si="25"/>
        <v>0</v>
      </c>
      <c r="AG36" s="3">
        <f t="shared" si="26"/>
        <v>0</v>
      </c>
      <c r="AH36" s="3">
        <f t="shared" si="27"/>
        <v>0</v>
      </c>
      <c r="AI36" s="3">
        <f t="shared" si="28"/>
        <v>0</v>
      </c>
      <c r="AJ36" s="3">
        <f t="shared" si="29"/>
        <v>0</v>
      </c>
      <c r="AK36" s="2">
        <v>0</v>
      </c>
      <c r="AL36" s="3">
        <v>0</v>
      </c>
      <c r="AM36" s="3">
        <f t="shared" si="30"/>
        <v>0</v>
      </c>
      <c r="AN36" s="3">
        <f t="shared" si="31"/>
        <v>0</v>
      </c>
      <c r="AO36" s="3">
        <f t="shared" si="32"/>
        <v>0</v>
      </c>
      <c r="AP36" s="3">
        <f t="shared" si="33"/>
        <v>0</v>
      </c>
      <c r="AQ36" s="3">
        <f t="shared" si="34"/>
        <v>0</v>
      </c>
      <c r="AR36" s="3">
        <f t="shared" si="35"/>
        <v>0</v>
      </c>
      <c r="AS36" s="3">
        <f t="shared" si="36"/>
        <v>0</v>
      </c>
      <c r="AT36" s="3">
        <f t="shared" si="37"/>
        <v>0</v>
      </c>
      <c r="AU36" s="2">
        <v>0</v>
      </c>
      <c r="AV36" s="3">
        <v>0</v>
      </c>
      <c r="AW36" s="3">
        <f t="shared" si="38"/>
        <v>0</v>
      </c>
      <c r="AX36" s="3">
        <f t="shared" si="39"/>
        <v>0</v>
      </c>
      <c r="AY36" s="3">
        <f t="shared" si="40"/>
        <v>0</v>
      </c>
      <c r="AZ36" s="3">
        <f t="shared" si="41"/>
        <v>0</v>
      </c>
      <c r="BA36" s="3">
        <f t="shared" si="42"/>
        <v>0</v>
      </c>
      <c r="BB36" s="3">
        <f t="shared" si="43"/>
        <v>0</v>
      </c>
      <c r="BC36" s="3">
        <f t="shared" si="44"/>
        <v>0</v>
      </c>
      <c r="BD36" s="3">
        <f t="shared" si="45"/>
        <v>0</v>
      </c>
      <c r="BE36" s="2">
        <v>0</v>
      </c>
      <c r="BF36" s="3">
        <v>0</v>
      </c>
      <c r="BG36" s="3">
        <f t="shared" si="46"/>
        <v>0</v>
      </c>
      <c r="BH36" s="3">
        <f t="shared" si="47"/>
        <v>0</v>
      </c>
      <c r="BI36" s="3">
        <f t="shared" si="48"/>
        <v>0</v>
      </c>
      <c r="BJ36" s="3">
        <f t="shared" si="49"/>
        <v>0</v>
      </c>
      <c r="BK36" s="3">
        <f t="shared" si="50"/>
        <v>0</v>
      </c>
      <c r="BL36" s="3">
        <f t="shared" si="51"/>
        <v>0</v>
      </c>
      <c r="BM36" s="3">
        <f t="shared" si="52"/>
        <v>0</v>
      </c>
      <c r="BN36" s="3">
        <f t="shared" si="53"/>
        <v>0</v>
      </c>
      <c r="BO36" s="2">
        <v>0</v>
      </c>
      <c r="BP36" s="3">
        <v>0</v>
      </c>
      <c r="BQ36" s="3">
        <f t="shared" si="54"/>
        <v>0</v>
      </c>
      <c r="BR36" s="3">
        <f t="shared" si="55"/>
        <v>0</v>
      </c>
      <c r="BS36" s="3">
        <f t="shared" si="0"/>
        <v>0</v>
      </c>
      <c r="BT36" s="3">
        <f t="shared" si="56"/>
        <v>0</v>
      </c>
      <c r="BU36" s="3">
        <f t="shared" si="1"/>
        <v>0</v>
      </c>
      <c r="BV36" s="3">
        <f t="shared" si="57"/>
        <v>0</v>
      </c>
      <c r="BW36" s="3">
        <f t="shared" si="2"/>
        <v>0</v>
      </c>
      <c r="BX36" s="3">
        <f t="shared" si="58"/>
        <v>0</v>
      </c>
      <c r="BY36" s="2">
        <v>0</v>
      </c>
      <c r="BZ36" s="3">
        <v>0</v>
      </c>
      <c r="CA36" s="3">
        <f t="shared" si="59"/>
        <v>0</v>
      </c>
      <c r="CB36" s="3">
        <f t="shared" si="60"/>
        <v>0</v>
      </c>
      <c r="CC36" s="3">
        <f t="shared" si="3"/>
        <v>0</v>
      </c>
      <c r="CD36" s="3">
        <f t="shared" si="61"/>
        <v>0</v>
      </c>
      <c r="CE36" s="3">
        <f t="shared" si="4"/>
        <v>0</v>
      </c>
      <c r="CF36" s="3">
        <f t="shared" si="62"/>
        <v>0</v>
      </c>
      <c r="CG36" s="3">
        <f t="shared" si="5"/>
        <v>0</v>
      </c>
      <c r="CH36" s="11">
        <f t="shared" si="63"/>
        <v>0</v>
      </c>
    </row>
    <row r="37" spans="1:86" x14ac:dyDescent="0.25">
      <c r="A37" s="1" t="s">
        <v>66</v>
      </c>
      <c r="B37" s="1" t="s">
        <v>67</v>
      </c>
      <c r="C37" s="7">
        <v>52.883720930232556</v>
      </c>
      <c r="D37" s="7">
        <v>38.299999999999997</v>
      </c>
      <c r="E37" s="7">
        <v>60</v>
      </c>
      <c r="F37" s="7">
        <v>30</v>
      </c>
      <c r="G37" s="2">
        <v>0</v>
      </c>
      <c r="H37" s="3">
        <v>0</v>
      </c>
      <c r="I37" s="3">
        <f t="shared" si="6"/>
        <v>0</v>
      </c>
      <c r="J37" s="3">
        <f t="shared" si="7"/>
        <v>0</v>
      </c>
      <c r="K37" s="3">
        <f t="shared" si="8"/>
        <v>0</v>
      </c>
      <c r="L37" s="3">
        <f t="shared" si="9"/>
        <v>0</v>
      </c>
      <c r="M37" s="3">
        <f t="shared" si="10"/>
        <v>0</v>
      </c>
      <c r="N37" s="3">
        <f t="shared" si="11"/>
        <v>0</v>
      </c>
      <c r="O37" s="3">
        <f t="shared" si="12"/>
        <v>0</v>
      </c>
      <c r="P37" s="3">
        <f t="shared" si="13"/>
        <v>0</v>
      </c>
      <c r="Q37" s="2">
        <v>0</v>
      </c>
      <c r="R37" s="3">
        <v>0</v>
      </c>
      <c r="S37" s="3">
        <f t="shared" si="14"/>
        <v>0</v>
      </c>
      <c r="T37" s="3">
        <f t="shared" si="15"/>
        <v>0</v>
      </c>
      <c r="U37" s="3">
        <f t="shared" si="16"/>
        <v>0</v>
      </c>
      <c r="V37" s="3">
        <f t="shared" si="17"/>
        <v>0</v>
      </c>
      <c r="W37" s="3">
        <f t="shared" si="18"/>
        <v>0</v>
      </c>
      <c r="X37" s="3">
        <f t="shared" si="19"/>
        <v>0</v>
      </c>
      <c r="Y37" s="3">
        <f t="shared" si="20"/>
        <v>0</v>
      </c>
      <c r="Z37" s="3">
        <f t="shared" si="21"/>
        <v>0</v>
      </c>
      <c r="AA37" s="2">
        <v>0</v>
      </c>
      <c r="AB37" s="3">
        <v>0</v>
      </c>
      <c r="AC37" s="3">
        <f t="shared" si="22"/>
        <v>0</v>
      </c>
      <c r="AD37" s="3">
        <f t="shared" si="23"/>
        <v>0</v>
      </c>
      <c r="AE37" s="3">
        <f t="shared" si="24"/>
        <v>0</v>
      </c>
      <c r="AF37" s="3">
        <f t="shared" si="25"/>
        <v>0</v>
      </c>
      <c r="AG37" s="3">
        <f t="shared" si="26"/>
        <v>0</v>
      </c>
      <c r="AH37" s="3">
        <f t="shared" si="27"/>
        <v>0</v>
      </c>
      <c r="AI37" s="3">
        <f t="shared" si="28"/>
        <v>0</v>
      </c>
      <c r="AJ37" s="3">
        <f t="shared" si="29"/>
        <v>0</v>
      </c>
      <c r="AK37" s="2">
        <v>0</v>
      </c>
      <c r="AL37" s="3">
        <v>0</v>
      </c>
      <c r="AM37" s="3">
        <f t="shared" si="30"/>
        <v>0</v>
      </c>
      <c r="AN37" s="3">
        <f t="shared" si="31"/>
        <v>0</v>
      </c>
      <c r="AO37" s="3">
        <f t="shared" si="32"/>
        <v>0</v>
      </c>
      <c r="AP37" s="3">
        <f t="shared" si="33"/>
        <v>0</v>
      </c>
      <c r="AQ37" s="3">
        <f t="shared" si="34"/>
        <v>0</v>
      </c>
      <c r="AR37" s="3">
        <f t="shared" si="35"/>
        <v>0</v>
      </c>
      <c r="AS37" s="3">
        <f t="shared" si="36"/>
        <v>0</v>
      </c>
      <c r="AT37" s="3">
        <f t="shared" si="37"/>
        <v>0</v>
      </c>
      <c r="AU37" s="2">
        <v>0</v>
      </c>
      <c r="AV37" s="3">
        <v>0</v>
      </c>
      <c r="AW37" s="3">
        <f t="shared" si="38"/>
        <v>0</v>
      </c>
      <c r="AX37" s="3">
        <f t="shared" si="39"/>
        <v>0</v>
      </c>
      <c r="AY37" s="3">
        <f t="shared" si="40"/>
        <v>0</v>
      </c>
      <c r="AZ37" s="3">
        <f t="shared" si="41"/>
        <v>0</v>
      </c>
      <c r="BA37" s="3">
        <f t="shared" si="42"/>
        <v>0</v>
      </c>
      <c r="BB37" s="3">
        <f t="shared" si="43"/>
        <v>0</v>
      </c>
      <c r="BC37" s="3">
        <f t="shared" si="44"/>
        <v>0</v>
      </c>
      <c r="BD37" s="3">
        <f t="shared" si="45"/>
        <v>0</v>
      </c>
      <c r="BE37" s="2">
        <v>0</v>
      </c>
      <c r="BF37" s="3">
        <v>0</v>
      </c>
      <c r="BG37" s="3">
        <f t="shared" si="46"/>
        <v>0</v>
      </c>
      <c r="BH37" s="3">
        <f t="shared" si="47"/>
        <v>0</v>
      </c>
      <c r="BI37" s="3">
        <f t="shared" si="48"/>
        <v>0</v>
      </c>
      <c r="BJ37" s="3">
        <f t="shared" si="49"/>
        <v>0</v>
      </c>
      <c r="BK37" s="3">
        <f t="shared" si="50"/>
        <v>0</v>
      </c>
      <c r="BL37" s="3">
        <f t="shared" si="51"/>
        <v>0</v>
      </c>
      <c r="BM37" s="3">
        <f t="shared" si="52"/>
        <v>0</v>
      </c>
      <c r="BN37" s="3">
        <f t="shared" si="53"/>
        <v>0</v>
      </c>
      <c r="BO37" s="2">
        <v>0</v>
      </c>
      <c r="BP37" s="3">
        <v>0</v>
      </c>
      <c r="BQ37" s="3">
        <f t="shared" si="54"/>
        <v>0</v>
      </c>
      <c r="BR37" s="3">
        <f t="shared" si="55"/>
        <v>0</v>
      </c>
      <c r="BS37" s="3">
        <f t="shared" si="0"/>
        <v>0</v>
      </c>
      <c r="BT37" s="3">
        <f t="shared" si="56"/>
        <v>0</v>
      </c>
      <c r="BU37" s="3">
        <f t="shared" si="1"/>
        <v>0</v>
      </c>
      <c r="BV37" s="3">
        <f t="shared" si="57"/>
        <v>0</v>
      </c>
      <c r="BW37" s="3">
        <f t="shared" si="2"/>
        <v>0</v>
      </c>
      <c r="BX37" s="3">
        <f t="shared" si="58"/>
        <v>0</v>
      </c>
      <c r="BY37" s="2">
        <v>0</v>
      </c>
      <c r="BZ37" s="3">
        <v>0</v>
      </c>
      <c r="CA37" s="3">
        <f t="shared" si="59"/>
        <v>0</v>
      </c>
      <c r="CB37" s="3">
        <f t="shared" si="60"/>
        <v>0</v>
      </c>
      <c r="CC37" s="3">
        <f t="shared" si="3"/>
        <v>0</v>
      </c>
      <c r="CD37" s="3">
        <f t="shared" si="61"/>
        <v>0</v>
      </c>
      <c r="CE37" s="3">
        <f t="shared" si="4"/>
        <v>0</v>
      </c>
      <c r="CF37" s="3">
        <f t="shared" si="62"/>
        <v>0</v>
      </c>
      <c r="CG37" s="3">
        <f t="shared" si="5"/>
        <v>0</v>
      </c>
      <c r="CH37" s="11">
        <f t="shared" si="63"/>
        <v>0</v>
      </c>
    </row>
    <row r="38" spans="1:86" x14ac:dyDescent="0.25">
      <c r="A38" s="1" t="s">
        <v>68</v>
      </c>
      <c r="B38" s="1" t="s">
        <v>69</v>
      </c>
      <c r="C38" s="7">
        <v>61.744186046511629</v>
      </c>
      <c r="D38" s="7">
        <v>46.3</v>
      </c>
      <c r="E38" s="7">
        <v>60</v>
      </c>
      <c r="F38" s="7">
        <v>35</v>
      </c>
      <c r="G38" s="2">
        <v>0</v>
      </c>
      <c r="H38" s="3">
        <v>0</v>
      </c>
      <c r="I38" s="3">
        <f t="shared" si="6"/>
        <v>0</v>
      </c>
      <c r="J38" s="3">
        <f t="shared" si="7"/>
        <v>0</v>
      </c>
      <c r="K38" s="3">
        <f t="shared" si="8"/>
        <v>0</v>
      </c>
      <c r="L38" s="3">
        <f t="shared" si="9"/>
        <v>0</v>
      </c>
      <c r="M38" s="3">
        <f t="shared" si="10"/>
        <v>0</v>
      </c>
      <c r="N38" s="3">
        <f t="shared" si="11"/>
        <v>0</v>
      </c>
      <c r="O38" s="3">
        <f t="shared" si="12"/>
        <v>0</v>
      </c>
      <c r="P38" s="3">
        <f t="shared" si="13"/>
        <v>0</v>
      </c>
      <c r="Q38" s="2">
        <v>0</v>
      </c>
      <c r="R38" s="3">
        <v>0</v>
      </c>
      <c r="S38" s="3">
        <f t="shared" si="14"/>
        <v>0</v>
      </c>
      <c r="T38" s="3">
        <f t="shared" si="15"/>
        <v>0</v>
      </c>
      <c r="U38" s="3">
        <f t="shared" si="16"/>
        <v>0</v>
      </c>
      <c r="V38" s="3">
        <f t="shared" si="17"/>
        <v>0</v>
      </c>
      <c r="W38" s="3">
        <f t="shared" si="18"/>
        <v>0</v>
      </c>
      <c r="X38" s="3">
        <f t="shared" si="19"/>
        <v>0</v>
      </c>
      <c r="Y38" s="3">
        <f t="shared" si="20"/>
        <v>0</v>
      </c>
      <c r="Z38" s="3">
        <f t="shared" si="21"/>
        <v>0</v>
      </c>
      <c r="AA38" s="2">
        <v>0</v>
      </c>
      <c r="AB38" s="3">
        <v>0</v>
      </c>
      <c r="AC38" s="3">
        <f t="shared" si="22"/>
        <v>0</v>
      </c>
      <c r="AD38" s="3">
        <f t="shared" si="23"/>
        <v>0</v>
      </c>
      <c r="AE38" s="3">
        <f t="shared" si="24"/>
        <v>0</v>
      </c>
      <c r="AF38" s="3">
        <f t="shared" si="25"/>
        <v>0</v>
      </c>
      <c r="AG38" s="3">
        <f t="shared" si="26"/>
        <v>0</v>
      </c>
      <c r="AH38" s="3">
        <f t="shared" si="27"/>
        <v>0</v>
      </c>
      <c r="AI38" s="3">
        <f t="shared" si="28"/>
        <v>0</v>
      </c>
      <c r="AJ38" s="3">
        <f t="shared" si="29"/>
        <v>0</v>
      </c>
      <c r="AK38" s="2">
        <v>0</v>
      </c>
      <c r="AL38" s="3">
        <v>0</v>
      </c>
      <c r="AM38" s="3">
        <f t="shared" si="30"/>
        <v>0</v>
      </c>
      <c r="AN38" s="3">
        <f t="shared" si="31"/>
        <v>0</v>
      </c>
      <c r="AO38" s="3">
        <f t="shared" si="32"/>
        <v>0</v>
      </c>
      <c r="AP38" s="3">
        <f t="shared" si="33"/>
        <v>0</v>
      </c>
      <c r="AQ38" s="3">
        <f t="shared" si="34"/>
        <v>0</v>
      </c>
      <c r="AR38" s="3">
        <f t="shared" si="35"/>
        <v>0</v>
      </c>
      <c r="AS38" s="3">
        <f t="shared" si="36"/>
        <v>0</v>
      </c>
      <c r="AT38" s="3">
        <f t="shared" si="37"/>
        <v>0</v>
      </c>
      <c r="AU38" s="2">
        <v>0</v>
      </c>
      <c r="AV38" s="3">
        <v>0</v>
      </c>
      <c r="AW38" s="3">
        <f t="shared" si="38"/>
        <v>0</v>
      </c>
      <c r="AX38" s="3">
        <f t="shared" si="39"/>
        <v>0</v>
      </c>
      <c r="AY38" s="3">
        <f t="shared" si="40"/>
        <v>0</v>
      </c>
      <c r="AZ38" s="3">
        <f t="shared" si="41"/>
        <v>0</v>
      </c>
      <c r="BA38" s="3">
        <f t="shared" si="42"/>
        <v>0</v>
      </c>
      <c r="BB38" s="3">
        <f t="shared" si="43"/>
        <v>0</v>
      </c>
      <c r="BC38" s="3">
        <f t="shared" si="44"/>
        <v>0</v>
      </c>
      <c r="BD38" s="3">
        <f t="shared" si="45"/>
        <v>0</v>
      </c>
      <c r="BE38" s="2">
        <v>0</v>
      </c>
      <c r="BF38" s="3">
        <v>0</v>
      </c>
      <c r="BG38" s="3">
        <f t="shared" si="46"/>
        <v>0</v>
      </c>
      <c r="BH38" s="3">
        <f t="shared" si="47"/>
        <v>0</v>
      </c>
      <c r="BI38" s="3">
        <f t="shared" si="48"/>
        <v>0</v>
      </c>
      <c r="BJ38" s="3">
        <f t="shared" si="49"/>
        <v>0</v>
      </c>
      <c r="BK38" s="3">
        <f t="shared" si="50"/>
        <v>0</v>
      </c>
      <c r="BL38" s="3">
        <f t="shared" si="51"/>
        <v>0</v>
      </c>
      <c r="BM38" s="3">
        <f t="shared" si="52"/>
        <v>0</v>
      </c>
      <c r="BN38" s="3">
        <f t="shared" si="53"/>
        <v>0</v>
      </c>
      <c r="BO38" s="2">
        <v>0</v>
      </c>
      <c r="BP38" s="3">
        <v>0</v>
      </c>
      <c r="BQ38" s="3">
        <f t="shared" si="54"/>
        <v>0</v>
      </c>
      <c r="BR38" s="3">
        <f t="shared" si="55"/>
        <v>0</v>
      </c>
      <c r="BS38" s="3">
        <f t="shared" si="0"/>
        <v>0</v>
      </c>
      <c r="BT38" s="3">
        <f t="shared" si="56"/>
        <v>0</v>
      </c>
      <c r="BU38" s="3">
        <f t="shared" si="1"/>
        <v>0</v>
      </c>
      <c r="BV38" s="3">
        <f t="shared" si="57"/>
        <v>0</v>
      </c>
      <c r="BW38" s="3">
        <f t="shared" si="2"/>
        <v>0</v>
      </c>
      <c r="BX38" s="3">
        <f t="shared" si="58"/>
        <v>0</v>
      </c>
      <c r="BY38" s="2">
        <v>1</v>
      </c>
      <c r="BZ38" s="3">
        <v>72</v>
      </c>
      <c r="CA38" s="3">
        <f t="shared" si="59"/>
        <v>35</v>
      </c>
      <c r="CB38" s="3">
        <f t="shared" si="60"/>
        <v>37</v>
      </c>
      <c r="CC38" s="3">
        <f t="shared" si="3"/>
        <v>61.744186046511629</v>
      </c>
      <c r="CD38" s="3">
        <f t="shared" si="61"/>
        <v>10.255813953488371</v>
      </c>
      <c r="CE38" s="3">
        <f t="shared" si="4"/>
        <v>46.3</v>
      </c>
      <c r="CF38" s="3">
        <f t="shared" si="62"/>
        <v>25.700000000000003</v>
      </c>
      <c r="CG38" s="3">
        <f t="shared" si="5"/>
        <v>60</v>
      </c>
      <c r="CH38" s="11">
        <f t="shared" si="63"/>
        <v>12</v>
      </c>
    </row>
    <row r="39" spans="1:86" x14ac:dyDescent="0.25">
      <c r="A39" s="1" t="s">
        <v>70</v>
      </c>
      <c r="B39" s="1" t="s">
        <v>71</v>
      </c>
      <c r="C39" s="7">
        <v>66.666666666666671</v>
      </c>
      <c r="D39" s="7">
        <v>57.5</v>
      </c>
      <c r="E39" s="7">
        <v>72</v>
      </c>
      <c r="F39" s="7">
        <v>50</v>
      </c>
      <c r="G39" s="2">
        <v>0</v>
      </c>
      <c r="H39" s="3">
        <v>0</v>
      </c>
      <c r="I39" s="3">
        <f t="shared" si="6"/>
        <v>0</v>
      </c>
      <c r="J39" s="3">
        <f t="shared" si="7"/>
        <v>0</v>
      </c>
      <c r="K39" s="3">
        <f t="shared" si="8"/>
        <v>0</v>
      </c>
      <c r="L39" s="3">
        <f t="shared" si="9"/>
        <v>0</v>
      </c>
      <c r="M39" s="3">
        <f t="shared" si="10"/>
        <v>0</v>
      </c>
      <c r="N39" s="3">
        <f t="shared" si="11"/>
        <v>0</v>
      </c>
      <c r="O39" s="3">
        <f t="shared" si="12"/>
        <v>0</v>
      </c>
      <c r="P39" s="3">
        <f t="shared" si="13"/>
        <v>0</v>
      </c>
      <c r="Q39" s="2">
        <v>0</v>
      </c>
      <c r="R39" s="3">
        <v>0</v>
      </c>
      <c r="S39" s="3">
        <f t="shared" si="14"/>
        <v>0</v>
      </c>
      <c r="T39" s="3">
        <f t="shared" si="15"/>
        <v>0</v>
      </c>
      <c r="U39" s="3">
        <f t="shared" si="16"/>
        <v>0</v>
      </c>
      <c r="V39" s="3">
        <f t="shared" si="17"/>
        <v>0</v>
      </c>
      <c r="W39" s="3">
        <f t="shared" si="18"/>
        <v>0</v>
      </c>
      <c r="X39" s="3">
        <f t="shared" si="19"/>
        <v>0</v>
      </c>
      <c r="Y39" s="3">
        <f t="shared" si="20"/>
        <v>0</v>
      </c>
      <c r="Z39" s="3">
        <f t="shared" si="21"/>
        <v>0</v>
      </c>
      <c r="AA39" s="2">
        <v>0</v>
      </c>
      <c r="AB39" s="3">
        <v>0</v>
      </c>
      <c r="AC39" s="3">
        <f t="shared" si="22"/>
        <v>0</v>
      </c>
      <c r="AD39" s="3">
        <f t="shared" si="23"/>
        <v>0</v>
      </c>
      <c r="AE39" s="3">
        <f t="shared" si="24"/>
        <v>0</v>
      </c>
      <c r="AF39" s="3">
        <f t="shared" si="25"/>
        <v>0</v>
      </c>
      <c r="AG39" s="3">
        <f t="shared" si="26"/>
        <v>0</v>
      </c>
      <c r="AH39" s="3">
        <f t="shared" si="27"/>
        <v>0</v>
      </c>
      <c r="AI39" s="3">
        <f t="shared" si="28"/>
        <v>0</v>
      </c>
      <c r="AJ39" s="3">
        <f t="shared" si="29"/>
        <v>0</v>
      </c>
      <c r="AK39" s="2">
        <v>0</v>
      </c>
      <c r="AL39" s="3">
        <v>0</v>
      </c>
      <c r="AM39" s="3">
        <f t="shared" si="30"/>
        <v>0</v>
      </c>
      <c r="AN39" s="3">
        <f t="shared" si="31"/>
        <v>0</v>
      </c>
      <c r="AO39" s="3">
        <f t="shared" si="32"/>
        <v>0</v>
      </c>
      <c r="AP39" s="3">
        <f t="shared" si="33"/>
        <v>0</v>
      </c>
      <c r="AQ39" s="3">
        <f t="shared" si="34"/>
        <v>0</v>
      </c>
      <c r="AR39" s="3">
        <f t="shared" si="35"/>
        <v>0</v>
      </c>
      <c r="AS39" s="3">
        <f t="shared" si="36"/>
        <v>0</v>
      </c>
      <c r="AT39" s="3">
        <f t="shared" si="37"/>
        <v>0</v>
      </c>
      <c r="AU39" s="2">
        <v>0</v>
      </c>
      <c r="AV39" s="3">
        <v>0</v>
      </c>
      <c r="AW39" s="3">
        <f t="shared" si="38"/>
        <v>0</v>
      </c>
      <c r="AX39" s="3">
        <f t="shared" si="39"/>
        <v>0</v>
      </c>
      <c r="AY39" s="3">
        <f t="shared" si="40"/>
        <v>0</v>
      </c>
      <c r="AZ39" s="3">
        <f t="shared" si="41"/>
        <v>0</v>
      </c>
      <c r="BA39" s="3">
        <f t="shared" si="42"/>
        <v>0</v>
      </c>
      <c r="BB39" s="3">
        <f t="shared" si="43"/>
        <v>0</v>
      </c>
      <c r="BC39" s="3">
        <f t="shared" si="44"/>
        <v>0</v>
      </c>
      <c r="BD39" s="3">
        <f t="shared" si="45"/>
        <v>0</v>
      </c>
      <c r="BE39" s="2">
        <v>0</v>
      </c>
      <c r="BF39" s="3">
        <v>0</v>
      </c>
      <c r="BG39" s="3">
        <f t="shared" si="46"/>
        <v>0</v>
      </c>
      <c r="BH39" s="3">
        <f t="shared" si="47"/>
        <v>0</v>
      </c>
      <c r="BI39" s="3">
        <f t="shared" si="48"/>
        <v>0</v>
      </c>
      <c r="BJ39" s="3">
        <f t="shared" si="49"/>
        <v>0</v>
      </c>
      <c r="BK39" s="3">
        <f t="shared" si="50"/>
        <v>0</v>
      </c>
      <c r="BL39" s="3">
        <f t="shared" si="51"/>
        <v>0</v>
      </c>
      <c r="BM39" s="3">
        <f t="shared" si="52"/>
        <v>0</v>
      </c>
      <c r="BN39" s="3">
        <f t="shared" si="53"/>
        <v>0</v>
      </c>
      <c r="BO39" s="2">
        <v>0</v>
      </c>
      <c r="BP39" s="3">
        <v>0</v>
      </c>
      <c r="BQ39" s="3">
        <f t="shared" si="54"/>
        <v>0</v>
      </c>
      <c r="BR39" s="3">
        <f t="shared" si="55"/>
        <v>0</v>
      </c>
      <c r="BS39" s="3">
        <f t="shared" si="0"/>
        <v>0</v>
      </c>
      <c r="BT39" s="3">
        <f t="shared" si="56"/>
        <v>0</v>
      </c>
      <c r="BU39" s="3">
        <f t="shared" si="1"/>
        <v>0</v>
      </c>
      <c r="BV39" s="3">
        <f t="shared" si="57"/>
        <v>0</v>
      </c>
      <c r="BW39" s="3">
        <f t="shared" si="2"/>
        <v>0</v>
      </c>
      <c r="BX39" s="3">
        <f t="shared" si="58"/>
        <v>0</v>
      </c>
      <c r="BY39" s="2">
        <v>0</v>
      </c>
      <c r="BZ39" s="3">
        <v>0</v>
      </c>
      <c r="CA39" s="3">
        <f t="shared" si="59"/>
        <v>0</v>
      </c>
      <c r="CB39" s="3">
        <f t="shared" si="60"/>
        <v>0</v>
      </c>
      <c r="CC39" s="3">
        <f t="shared" si="3"/>
        <v>0</v>
      </c>
      <c r="CD39" s="3">
        <f t="shared" si="61"/>
        <v>0</v>
      </c>
      <c r="CE39" s="3">
        <f t="shared" si="4"/>
        <v>0</v>
      </c>
      <c r="CF39" s="3">
        <f t="shared" si="62"/>
        <v>0</v>
      </c>
      <c r="CG39" s="3">
        <f t="shared" si="5"/>
        <v>0</v>
      </c>
      <c r="CH39" s="11">
        <f t="shared" si="63"/>
        <v>0</v>
      </c>
    </row>
    <row r="40" spans="1:86" x14ac:dyDescent="0.25">
      <c r="A40" s="1" t="s">
        <v>72</v>
      </c>
      <c r="B40" s="1" t="s">
        <v>73</v>
      </c>
      <c r="C40" s="7">
        <v>81.2</v>
      </c>
      <c r="D40" s="7">
        <v>78.8</v>
      </c>
      <c r="E40" s="7">
        <v>80</v>
      </c>
      <c r="F40" s="7">
        <v>70</v>
      </c>
      <c r="G40" s="2">
        <v>0</v>
      </c>
      <c r="H40" s="3">
        <v>0</v>
      </c>
      <c r="I40" s="3">
        <f t="shared" si="6"/>
        <v>0</v>
      </c>
      <c r="J40" s="3">
        <f t="shared" si="7"/>
        <v>0</v>
      </c>
      <c r="K40" s="3">
        <f t="shared" si="8"/>
        <v>0</v>
      </c>
      <c r="L40" s="3">
        <f t="shared" si="9"/>
        <v>0</v>
      </c>
      <c r="M40" s="3">
        <f t="shared" si="10"/>
        <v>0</v>
      </c>
      <c r="N40" s="3">
        <f t="shared" si="11"/>
        <v>0</v>
      </c>
      <c r="O40" s="3">
        <f t="shared" si="12"/>
        <v>0</v>
      </c>
      <c r="P40" s="3">
        <f t="shared" si="13"/>
        <v>0</v>
      </c>
      <c r="Q40" s="2">
        <v>0</v>
      </c>
      <c r="R40" s="3">
        <v>0</v>
      </c>
      <c r="S40" s="3">
        <f t="shared" si="14"/>
        <v>0</v>
      </c>
      <c r="T40" s="3">
        <f t="shared" si="15"/>
        <v>0</v>
      </c>
      <c r="U40" s="3">
        <f t="shared" si="16"/>
        <v>0</v>
      </c>
      <c r="V40" s="3">
        <f t="shared" si="17"/>
        <v>0</v>
      </c>
      <c r="W40" s="3">
        <f t="shared" si="18"/>
        <v>0</v>
      </c>
      <c r="X40" s="3">
        <f t="shared" si="19"/>
        <v>0</v>
      </c>
      <c r="Y40" s="3">
        <f t="shared" si="20"/>
        <v>0</v>
      </c>
      <c r="Z40" s="3">
        <f t="shared" si="21"/>
        <v>0</v>
      </c>
      <c r="AA40" s="2">
        <v>0</v>
      </c>
      <c r="AB40" s="3">
        <v>0</v>
      </c>
      <c r="AC40" s="3">
        <f t="shared" si="22"/>
        <v>0</v>
      </c>
      <c r="AD40" s="3">
        <f t="shared" si="23"/>
        <v>0</v>
      </c>
      <c r="AE40" s="3">
        <f t="shared" si="24"/>
        <v>0</v>
      </c>
      <c r="AF40" s="3">
        <f t="shared" si="25"/>
        <v>0</v>
      </c>
      <c r="AG40" s="3">
        <f t="shared" si="26"/>
        <v>0</v>
      </c>
      <c r="AH40" s="3">
        <f t="shared" si="27"/>
        <v>0</v>
      </c>
      <c r="AI40" s="3">
        <f t="shared" si="28"/>
        <v>0</v>
      </c>
      <c r="AJ40" s="3">
        <f t="shared" si="29"/>
        <v>0</v>
      </c>
      <c r="AK40" s="2">
        <v>0</v>
      </c>
      <c r="AL40" s="3">
        <v>0</v>
      </c>
      <c r="AM40" s="3">
        <f t="shared" si="30"/>
        <v>0</v>
      </c>
      <c r="AN40" s="3">
        <f t="shared" si="31"/>
        <v>0</v>
      </c>
      <c r="AO40" s="3">
        <f t="shared" si="32"/>
        <v>0</v>
      </c>
      <c r="AP40" s="3">
        <f t="shared" si="33"/>
        <v>0</v>
      </c>
      <c r="AQ40" s="3">
        <f t="shared" si="34"/>
        <v>0</v>
      </c>
      <c r="AR40" s="3">
        <f t="shared" si="35"/>
        <v>0</v>
      </c>
      <c r="AS40" s="3">
        <f t="shared" si="36"/>
        <v>0</v>
      </c>
      <c r="AT40" s="3">
        <f t="shared" si="37"/>
        <v>0</v>
      </c>
      <c r="AU40" s="2">
        <v>0</v>
      </c>
      <c r="AV40" s="3">
        <v>0</v>
      </c>
      <c r="AW40" s="3">
        <f t="shared" si="38"/>
        <v>0</v>
      </c>
      <c r="AX40" s="3">
        <f t="shared" si="39"/>
        <v>0</v>
      </c>
      <c r="AY40" s="3">
        <f t="shared" si="40"/>
        <v>0</v>
      </c>
      <c r="AZ40" s="3">
        <f t="shared" si="41"/>
        <v>0</v>
      </c>
      <c r="BA40" s="3">
        <f t="shared" si="42"/>
        <v>0</v>
      </c>
      <c r="BB40" s="3">
        <f t="shared" si="43"/>
        <v>0</v>
      </c>
      <c r="BC40" s="3">
        <f t="shared" si="44"/>
        <v>0</v>
      </c>
      <c r="BD40" s="3">
        <f t="shared" si="45"/>
        <v>0</v>
      </c>
      <c r="BE40" s="2">
        <v>0</v>
      </c>
      <c r="BF40" s="3">
        <v>0</v>
      </c>
      <c r="BG40" s="3">
        <f t="shared" si="46"/>
        <v>0</v>
      </c>
      <c r="BH40" s="3">
        <f t="shared" si="47"/>
        <v>0</v>
      </c>
      <c r="BI40" s="3">
        <f t="shared" si="48"/>
        <v>0</v>
      </c>
      <c r="BJ40" s="3">
        <f t="shared" si="49"/>
        <v>0</v>
      </c>
      <c r="BK40" s="3">
        <f t="shared" si="50"/>
        <v>0</v>
      </c>
      <c r="BL40" s="3">
        <f t="shared" si="51"/>
        <v>0</v>
      </c>
      <c r="BM40" s="3">
        <f t="shared" si="52"/>
        <v>0</v>
      </c>
      <c r="BN40" s="3">
        <f t="shared" si="53"/>
        <v>0</v>
      </c>
      <c r="BO40" s="2">
        <v>0</v>
      </c>
      <c r="BP40" s="3">
        <v>0</v>
      </c>
      <c r="BQ40" s="3">
        <f t="shared" si="54"/>
        <v>0</v>
      </c>
      <c r="BR40" s="3">
        <f t="shared" si="55"/>
        <v>0</v>
      </c>
      <c r="BS40" s="3">
        <f t="shared" si="0"/>
        <v>0</v>
      </c>
      <c r="BT40" s="3">
        <f t="shared" si="56"/>
        <v>0</v>
      </c>
      <c r="BU40" s="3">
        <f t="shared" si="1"/>
        <v>0</v>
      </c>
      <c r="BV40" s="3">
        <f t="shared" si="57"/>
        <v>0</v>
      </c>
      <c r="BW40" s="3">
        <f t="shared" si="2"/>
        <v>0</v>
      </c>
      <c r="BX40" s="3">
        <f t="shared" si="58"/>
        <v>0</v>
      </c>
      <c r="BY40" s="2">
        <v>0</v>
      </c>
      <c r="BZ40" s="3">
        <v>0</v>
      </c>
      <c r="CA40" s="3">
        <f t="shared" si="59"/>
        <v>0</v>
      </c>
      <c r="CB40" s="3">
        <f t="shared" si="60"/>
        <v>0</v>
      </c>
      <c r="CC40" s="3">
        <f t="shared" si="3"/>
        <v>0</v>
      </c>
      <c r="CD40" s="3">
        <f t="shared" si="61"/>
        <v>0</v>
      </c>
      <c r="CE40" s="3">
        <f t="shared" si="4"/>
        <v>0</v>
      </c>
      <c r="CF40" s="3">
        <f t="shared" si="62"/>
        <v>0</v>
      </c>
      <c r="CG40" s="3">
        <f t="shared" si="5"/>
        <v>0</v>
      </c>
      <c r="CH40" s="11">
        <f t="shared" si="63"/>
        <v>0</v>
      </c>
    </row>
    <row r="41" spans="1:86" x14ac:dyDescent="0.25">
      <c r="A41" s="1" t="s">
        <v>74</v>
      </c>
      <c r="B41" s="1" t="s">
        <v>75</v>
      </c>
      <c r="C41" s="7">
        <v>124</v>
      </c>
      <c r="D41" s="7">
        <v>113.8</v>
      </c>
      <c r="E41" s="7">
        <v>125</v>
      </c>
      <c r="F41" s="7">
        <v>110</v>
      </c>
      <c r="G41" s="2">
        <v>0</v>
      </c>
      <c r="H41" s="3">
        <v>0</v>
      </c>
      <c r="I41" s="3">
        <f t="shared" si="6"/>
        <v>0</v>
      </c>
      <c r="J41" s="3">
        <f t="shared" si="7"/>
        <v>0</v>
      </c>
      <c r="K41" s="3">
        <f t="shared" si="8"/>
        <v>0</v>
      </c>
      <c r="L41" s="3">
        <f t="shared" si="9"/>
        <v>0</v>
      </c>
      <c r="M41" s="3">
        <f t="shared" si="10"/>
        <v>0</v>
      </c>
      <c r="N41" s="3">
        <f t="shared" si="11"/>
        <v>0</v>
      </c>
      <c r="O41" s="3">
        <f t="shared" si="12"/>
        <v>0</v>
      </c>
      <c r="P41" s="3">
        <f t="shared" si="13"/>
        <v>0</v>
      </c>
      <c r="Q41" s="2">
        <v>0</v>
      </c>
      <c r="R41" s="3">
        <v>0</v>
      </c>
      <c r="S41" s="3">
        <f t="shared" si="14"/>
        <v>0</v>
      </c>
      <c r="T41" s="3">
        <f t="shared" si="15"/>
        <v>0</v>
      </c>
      <c r="U41" s="3">
        <f t="shared" si="16"/>
        <v>0</v>
      </c>
      <c r="V41" s="3">
        <f t="shared" si="17"/>
        <v>0</v>
      </c>
      <c r="W41" s="3">
        <f t="shared" si="18"/>
        <v>0</v>
      </c>
      <c r="X41" s="3">
        <f t="shared" si="19"/>
        <v>0</v>
      </c>
      <c r="Y41" s="3">
        <f t="shared" si="20"/>
        <v>0</v>
      </c>
      <c r="Z41" s="3">
        <f t="shared" si="21"/>
        <v>0</v>
      </c>
      <c r="AA41" s="2">
        <v>0</v>
      </c>
      <c r="AB41" s="3">
        <v>0</v>
      </c>
      <c r="AC41" s="3">
        <f t="shared" si="22"/>
        <v>0</v>
      </c>
      <c r="AD41" s="3">
        <f t="shared" si="23"/>
        <v>0</v>
      </c>
      <c r="AE41" s="3">
        <f t="shared" si="24"/>
        <v>0</v>
      </c>
      <c r="AF41" s="3">
        <f t="shared" si="25"/>
        <v>0</v>
      </c>
      <c r="AG41" s="3">
        <f t="shared" si="26"/>
        <v>0</v>
      </c>
      <c r="AH41" s="3">
        <f t="shared" si="27"/>
        <v>0</v>
      </c>
      <c r="AI41" s="3">
        <f t="shared" si="28"/>
        <v>0</v>
      </c>
      <c r="AJ41" s="3">
        <f t="shared" si="29"/>
        <v>0</v>
      </c>
      <c r="AK41" s="2">
        <v>0</v>
      </c>
      <c r="AL41" s="3">
        <v>0</v>
      </c>
      <c r="AM41" s="3">
        <f t="shared" si="30"/>
        <v>0</v>
      </c>
      <c r="AN41" s="3">
        <f t="shared" si="31"/>
        <v>0</v>
      </c>
      <c r="AO41" s="3">
        <f t="shared" si="32"/>
        <v>0</v>
      </c>
      <c r="AP41" s="3">
        <f t="shared" si="33"/>
        <v>0</v>
      </c>
      <c r="AQ41" s="3">
        <f t="shared" si="34"/>
        <v>0</v>
      </c>
      <c r="AR41" s="3">
        <f t="shared" si="35"/>
        <v>0</v>
      </c>
      <c r="AS41" s="3">
        <f t="shared" si="36"/>
        <v>0</v>
      </c>
      <c r="AT41" s="3">
        <f t="shared" si="37"/>
        <v>0</v>
      </c>
      <c r="AU41" s="2">
        <v>0</v>
      </c>
      <c r="AV41" s="3">
        <v>0</v>
      </c>
      <c r="AW41" s="3">
        <f t="shared" si="38"/>
        <v>0</v>
      </c>
      <c r="AX41" s="3">
        <f t="shared" si="39"/>
        <v>0</v>
      </c>
      <c r="AY41" s="3">
        <f t="shared" si="40"/>
        <v>0</v>
      </c>
      <c r="AZ41" s="3">
        <f t="shared" si="41"/>
        <v>0</v>
      </c>
      <c r="BA41" s="3">
        <f t="shared" si="42"/>
        <v>0</v>
      </c>
      <c r="BB41" s="3">
        <f t="shared" si="43"/>
        <v>0</v>
      </c>
      <c r="BC41" s="3">
        <f t="shared" si="44"/>
        <v>0</v>
      </c>
      <c r="BD41" s="3">
        <f t="shared" si="45"/>
        <v>0</v>
      </c>
      <c r="BE41" s="2">
        <v>0</v>
      </c>
      <c r="BF41" s="3">
        <v>0</v>
      </c>
      <c r="BG41" s="3">
        <f t="shared" si="46"/>
        <v>0</v>
      </c>
      <c r="BH41" s="3">
        <f t="shared" si="47"/>
        <v>0</v>
      </c>
      <c r="BI41" s="3">
        <f t="shared" si="48"/>
        <v>0</v>
      </c>
      <c r="BJ41" s="3">
        <f t="shared" si="49"/>
        <v>0</v>
      </c>
      <c r="BK41" s="3">
        <f t="shared" si="50"/>
        <v>0</v>
      </c>
      <c r="BL41" s="3">
        <f t="shared" si="51"/>
        <v>0</v>
      </c>
      <c r="BM41" s="3">
        <f t="shared" si="52"/>
        <v>0</v>
      </c>
      <c r="BN41" s="3">
        <f t="shared" si="53"/>
        <v>0</v>
      </c>
      <c r="BO41" s="2">
        <v>0</v>
      </c>
      <c r="BP41" s="3">
        <v>0</v>
      </c>
      <c r="BQ41" s="3">
        <f t="shared" si="54"/>
        <v>0</v>
      </c>
      <c r="BR41" s="3">
        <f t="shared" si="55"/>
        <v>0</v>
      </c>
      <c r="BS41" s="3">
        <f t="shared" si="0"/>
        <v>0</v>
      </c>
      <c r="BT41" s="3">
        <f t="shared" si="56"/>
        <v>0</v>
      </c>
      <c r="BU41" s="3">
        <f t="shared" si="1"/>
        <v>0</v>
      </c>
      <c r="BV41" s="3">
        <f t="shared" si="57"/>
        <v>0</v>
      </c>
      <c r="BW41" s="3">
        <f t="shared" si="2"/>
        <v>0</v>
      </c>
      <c r="BX41" s="3">
        <f t="shared" si="58"/>
        <v>0</v>
      </c>
      <c r="BY41" s="2">
        <v>0</v>
      </c>
      <c r="BZ41" s="3">
        <v>0</v>
      </c>
      <c r="CA41" s="3">
        <f t="shared" si="59"/>
        <v>0</v>
      </c>
      <c r="CB41" s="3">
        <f t="shared" si="60"/>
        <v>0</v>
      </c>
      <c r="CC41" s="3">
        <f t="shared" si="3"/>
        <v>0</v>
      </c>
      <c r="CD41" s="3">
        <f t="shared" si="61"/>
        <v>0</v>
      </c>
      <c r="CE41" s="3">
        <f t="shared" si="4"/>
        <v>0</v>
      </c>
      <c r="CF41" s="3">
        <f t="shared" si="62"/>
        <v>0</v>
      </c>
      <c r="CG41" s="3">
        <f t="shared" si="5"/>
        <v>0</v>
      </c>
      <c r="CH41" s="11">
        <f t="shared" si="63"/>
        <v>0</v>
      </c>
    </row>
    <row r="42" spans="1:86" x14ac:dyDescent="0.25">
      <c r="A42" s="1" t="s">
        <v>76</v>
      </c>
      <c r="B42" s="1" t="s">
        <v>77</v>
      </c>
      <c r="C42" s="7">
        <v>151.89129032258066</v>
      </c>
      <c r="D42" s="7">
        <v>155</v>
      </c>
      <c r="E42" s="7">
        <v>150</v>
      </c>
      <c r="F42" s="7">
        <v>150</v>
      </c>
      <c r="G42" s="2">
        <v>0</v>
      </c>
      <c r="H42" s="3">
        <v>0</v>
      </c>
      <c r="I42" s="3">
        <f t="shared" si="6"/>
        <v>0</v>
      </c>
      <c r="J42" s="3">
        <f t="shared" si="7"/>
        <v>0</v>
      </c>
      <c r="K42" s="3">
        <f t="shared" si="8"/>
        <v>0</v>
      </c>
      <c r="L42" s="3">
        <f t="shared" si="9"/>
        <v>0</v>
      </c>
      <c r="M42" s="3">
        <f t="shared" si="10"/>
        <v>0</v>
      </c>
      <c r="N42" s="3">
        <f t="shared" si="11"/>
        <v>0</v>
      </c>
      <c r="O42" s="3">
        <f t="shared" si="12"/>
        <v>0</v>
      </c>
      <c r="P42" s="3">
        <f t="shared" si="13"/>
        <v>0</v>
      </c>
      <c r="Q42" s="2">
        <v>0</v>
      </c>
      <c r="R42" s="3">
        <v>0</v>
      </c>
      <c r="S42" s="3">
        <f t="shared" si="14"/>
        <v>0</v>
      </c>
      <c r="T42" s="3">
        <f t="shared" si="15"/>
        <v>0</v>
      </c>
      <c r="U42" s="3">
        <f t="shared" si="16"/>
        <v>0</v>
      </c>
      <c r="V42" s="3">
        <f t="shared" si="17"/>
        <v>0</v>
      </c>
      <c r="W42" s="3">
        <f t="shared" si="18"/>
        <v>0</v>
      </c>
      <c r="X42" s="3">
        <f t="shared" si="19"/>
        <v>0</v>
      </c>
      <c r="Y42" s="3">
        <f t="shared" si="20"/>
        <v>0</v>
      </c>
      <c r="Z42" s="3">
        <f t="shared" si="21"/>
        <v>0</v>
      </c>
      <c r="AA42" s="2">
        <v>0</v>
      </c>
      <c r="AB42" s="3">
        <v>0</v>
      </c>
      <c r="AC42" s="3">
        <f t="shared" si="22"/>
        <v>0</v>
      </c>
      <c r="AD42" s="3">
        <f t="shared" si="23"/>
        <v>0</v>
      </c>
      <c r="AE42" s="3">
        <f t="shared" si="24"/>
        <v>0</v>
      </c>
      <c r="AF42" s="3">
        <f t="shared" si="25"/>
        <v>0</v>
      </c>
      <c r="AG42" s="3">
        <f t="shared" si="26"/>
        <v>0</v>
      </c>
      <c r="AH42" s="3">
        <f t="shared" si="27"/>
        <v>0</v>
      </c>
      <c r="AI42" s="3">
        <f t="shared" si="28"/>
        <v>0</v>
      </c>
      <c r="AJ42" s="3">
        <f t="shared" si="29"/>
        <v>0</v>
      </c>
      <c r="AK42" s="2">
        <v>0</v>
      </c>
      <c r="AL42" s="3">
        <v>0</v>
      </c>
      <c r="AM42" s="3">
        <f t="shared" si="30"/>
        <v>0</v>
      </c>
      <c r="AN42" s="3">
        <f t="shared" si="31"/>
        <v>0</v>
      </c>
      <c r="AO42" s="3">
        <f t="shared" si="32"/>
        <v>0</v>
      </c>
      <c r="AP42" s="3">
        <f t="shared" si="33"/>
        <v>0</v>
      </c>
      <c r="AQ42" s="3">
        <f t="shared" si="34"/>
        <v>0</v>
      </c>
      <c r="AR42" s="3">
        <f t="shared" si="35"/>
        <v>0</v>
      </c>
      <c r="AS42" s="3">
        <f t="shared" si="36"/>
        <v>0</v>
      </c>
      <c r="AT42" s="3">
        <f t="shared" si="37"/>
        <v>0</v>
      </c>
      <c r="AU42" s="2">
        <v>0</v>
      </c>
      <c r="AV42" s="3">
        <v>0</v>
      </c>
      <c r="AW42" s="3">
        <f t="shared" si="38"/>
        <v>0</v>
      </c>
      <c r="AX42" s="3">
        <f t="shared" si="39"/>
        <v>0</v>
      </c>
      <c r="AY42" s="3">
        <f t="shared" si="40"/>
        <v>0</v>
      </c>
      <c r="AZ42" s="3">
        <f t="shared" si="41"/>
        <v>0</v>
      </c>
      <c r="BA42" s="3">
        <f t="shared" si="42"/>
        <v>0</v>
      </c>
      <c r="BB42" s="3">
        <f t="shared" si="43"/>
        <v>0</v>
      </c>
      <c r="BC42" s="3">
        <f t="shared" si="44"/>
        <v>0</v>
      </c>
      <c r="BD42" s="3">
        <f t="shared" si="45"/>
        <v>0</v>
      </c>
      <c r="BE42" s="2">
        <v>0</v>
      </c>
      <c r="BF42" s="3">
        <v>0</v>
      </c>
      <c r="BG42" s="3">
        <f t="shared" si="46"/>
        <v>0</v>
      </c>
      <c r="BH42" s="3">
        <f t="shared" si="47"/>
        <v>0</v>
      </c>
      <c r="BI42" s="3">
        <f t="shared" si="48"/>
        <v>0</v>
      </c>
      <c r="BJ42" s="3">
        <f t="shared" si="49"/>
        <v>0</v>
      </c>
      <c r="BK42" s="3">
        <f t="shared" si="50"/>
        <v>0</v>
      </c>
      <c r="BL42" s="3">
        <f t="shared" si="51"/>
        <v>0</v>
      </c>
      <c r="BM42" s="3">
        <f t="shared" si="52"/>
        <v>0</v>
      </c>
      <c r="BN42" s="3">
        <f t="shared" si="53"/>
        <v>0</v>
      </c>
      <c r="BO42" s="2">
        <v>0</v>
      </c>
      <c r="BP42" s="3">
        <v>0</v>
      </c>
      <c r="BQ42" s="3">
        <f t="shared" si="54"/>
        <v>0</v>
      </c>
      <c r="BR42" s="3">
        <f t="shared" si="55"/>
        <v>0</v>
      </c>
      <c r="BS42" s="3">
        <f t="shared" si="0"/>
        <v>0</v>
      </c>
      <c r="BT42" s="3">
        <f t="shared" si="56"/>
        <v>0</v>
      </c>
      <c r="BU42" s="3">
        <f t="shared" si="1"/>
        <v>0</v>
      </c>
      <c r="BV42" s="3">
        <f t="shared" si="57"/>
        <v>0</v>
      </c>
      <c r="BW42" s="3">
        <f t="shared" si="2"/>
        <v>0</v>
      </c>
      <c r="BX42" s="3">
        <f t="shared" si="58"/>
        <v>0</v>
      </c>
      <c r="BY42" s="2">
        <v>0</v>
      </c>
      <c r="BZ42" s="3">
        <v>0</v>
      </c>
      <c r="CA42" s="3">
        <f t="shared" si="59"/>
        <v>0</v>
      </c>
      <c r="CB42" s="3">
        <f t="shared" si="60"/>
        <v>0</v>
      </c>
      <c r="CC42" s="3">
        <f t="shared" si="3"/>
        <v>0</v>
      </c>
      <c r="CD42" s="3">
        <f t="shared" si="61"/>
        <v>0</v>
      </c>
      <c r="CE42" s="3">
        <f t="shared" si="4"/>
        <v>0</v>
      </c>
      <c r="CF42" s="3">
        <f t="shared" si="62"/>
        <v>0</v>
      </c>
      <c r="CG42" s="3">
        <f t="shared" si="5"/>
        <v>0</v>
      </c>
      <c r="CH42" s="11">
        <f t="shared" si="63"/>
        <v>0</v>
      </c>
    </row>
    <row r="43" spans="1:86" x14ac:dyDescent="0.25">
      <c r="A43" s="1" t="s">
        <v>78</v>
      </c>
      <c r="B43" s="1" t="s">
        <v>79</v>
      </c>
      <c r="C43" s="7">
        <v>289.14413793103449</v>
      </c>
      <c r="D43" s="7">
        <v>270</v>
      </c>
      <c r="E43" s="7">
        <v>300</v>
      </c>
      <c r="F43" s="7">
        <v>260</v>
      </c>
      <c r="G43" s="2">
        <v>0</v>
      </c>
      <c r="H43" s="3">
        <v>0</v>
      </c>
      <c r="I43" s="3">
        <f t="shared" si="6"/>
        <v>0</v>
      </c>
      <c r="J43" s="3">
        <f t="shared" si="7"/>
        <v>0</v>
      </c>
      <c r="K43" s="3">
        <f t="shared" si="8"/>
        <v>0</v>
      </c>
      <c r="L43" s="3">
        <f t="shared" si="9"/>
        <v>0</v>
      </c>
      <c r="M43" s="3">
        <f t="shared" si="10"/>
        <v>0</v>
      </c>
      <c r="N43" s="3">
        <f t="shared" si="11"/>
        <v>0</v>
      </c>
      <c r="O43" s="3">
        <f t="shared" si="12"/>
        <v>0</v>
      </c>
      <c r="P43" s="3">
        <f t="shared" si="13"/>
        <v>0</v>
      </c>
      <c r="Q43" s="2">
        <v>0</v>
      </c>
      <c r="R43" s="3">
        <v>0</v>
      </c>
      <c r="S43" s="3">
        <f t="shared" si="14"/>
        <v>0</v>
      </c>
      <c r="T43" s="3">
        <f t="shared" si="15"/>
        <v>0</v>
      </c>
      <c r="U43" s="3">
        <f t="shared" si="16"/>
        <v>0</v>
      </c>
      <c r="V43" s="3">
        <f t="shared" si="17"/>
        <v>0</v>
      </c>
      <c r="W43" s="3">
        <f t="shared" si="18"/>
        <v>0</v>
      </c>
      <c r="X43" s="3">
        <f t="shared" si="19"/>
        <v>0</v>
      </c>
      <c r="Y43" s="3">
        <f t="shared" si="20"/>
        <v>0</v>
      </c>
      <c r="Z43" s="3">
        <f t="shared" si="21"/>
        <v>0</v>
      </c>
      <c r="AA43" s="2">
        <v>0</v>
      </c>
      <c r="AB43" s="3">
        <v>0</v>
      </c>
      <c r="AC43" s="3">
        <f t="shared" si="22"/>
        <v>0</v>
      </c>
      <c r="AD43" s="3">
        <f t="shared" si="23"/>
        <v>0</v>
      </c>
      <c r="AE43" s="3">
        <f t="shared" si="24"/>
        <v>0</v>
      </c>
      <c r="AF43" s="3">
        <f t="shared" si="25"/>
        <v>0</v>
      </c>
      <c r="AG43" s="3">
        <f t="shared" si="26"/>
        <v>0</v>
      </c>
      <c r="AH43" s="3">
        <f t="shared" si="27"/>
        <v>0</v>
      </c>
      <c r="AI43" s="3">
        <f t="shared" si="28"/>
        <v>0</v>
      </c>
      <c r="AJ43" s="3">
        <f t="shared" si="29"/>
        <v>0</v>
      </c>
      <c r="AK43" s="2">
        <v>0</v>
      </c>
      <c r="AL43" s="3">
        <v>0</v>
      </c>
      <c r="AM43" s="3">
        <f t="shared" si="30"/>
        <v>0</v>
      </c>
      <c r="AN43" s="3">
        <f t="shared" si="31"/>
        <v>0</v>
      </c>
      <c r="AO43" s="3">
        <f t="shared" si="32"/>
        <v>0</v>
      </c>
      <c r="AP43" s="3">
        <f t="shared" si="33"/>
        <v>0</v>
      </c>
      <c r="AQ43" s="3">
        <f t="shared" si="34"/>
        <v>0</v>
      </c>
      <c r="AR43" s="3">
        <f t="shared" si="35"/>
        <v>0</v>
      </c>
      <c r="AS43" s="3">
        <f t="shared" si="36"/>
        <v>0</v>
      </c>
      <c r="AT43" s="3">
        <f t="shared" si="37"/>
        <v>0</v>
      </c>
      <c r="AU43" s="2">
        <v>0</v>
      </c>
      <c r="AV43" s="3">
        <v>0</v>
      </c>
      <c r="AW43" s="3">
        <f t="shared" si="38"/>
        <v>0</v>
      </c>
      <c r="AX43" s="3">
        <f t="shared" si="39"/>
        <v>0</v>
      </c>
      <c r="AY43" s="3">
        <f t="shared" si="40"/>
        <v>0</v>
      </c>
      <c r="AZ43" s="3">
        <f t="shared" si="41"/>
        <v>0</v>
      </c>
      <c r="BA43" s="3">
        <f t="shared" si="42"/>
        <v>0</v>
      </c>
      <c r="BB43" s="3">
        <f t="shared" si="43"/>
        <v>0</v>
      </c>
      <c r="BC43" s="3">
        <f t="shared" si="44"/>
        <v>0</v>
      </c>
      <c r="BD43" s="3">
        <f t="shared" si="45"/>
        <v>0</v>
      </c>
      <c r="BE43" s="2">
        <v>0</v>
      </c>
      <c r="BF43" s="3">
        <v>0</v>
      </c>
      <c r="BG43" s="3">
        <f t="shared" si="46"/>
        <v>0</v>
      </c>
      <c r="BH43" s="3">
        <f t="shared" si="47"/>
        <v>0</v>
      </c>
      <c r="BI43" s="3">
        <f t="shared" si="48"/>
        <v>0</v>
      </c>
      <c r="BJ43" s="3">
        <f t="shared" si="49"/>
        <v>0</v>
      </c>
      <c r="BK43" s="3">
        <f t="shared" si="50"/>
        <v>0</v>
      </c>
      <c r="BL43" s="3">
        <f t="shared" si="51"/>
        <v>0</v>
      </c>
      <c r="BM43" s="3">
        <f t="shared" si="52"/>
        <v>0</v>
      </c>
      <c r="BN43" s="3">
        <f t="shared" si="53"/>
        <v>0</v>
      </c>
      <c r="BO43" s="2">
        <v>0</v>
      </c>
      <c r="BP43" s="3">
        <v>0</v>
      </c>
      <c r="BQ43" s="3">
        <f t="shared" si="54"/>
        <v>0</v>
      </c>
      <c r="BR43" s="3">
        <f t="shared" si="55"/>
        <v>0</v>
      </c>
      <c r="BS43" s="3">
        <f t="shared" si="0"/>
        <v>0</v>
      </c>
      <c r="BT43" s="3">
        <f t="shared" si="56"/>
        <v>0</v>
      </c>
      <c r="BU43" s="3">
        <f t="shared" si="1"/>
        <v>0</v>
      </c>
      <c r="BV43" s="3">
        <f t="shared" si="57"/>
        <v>0</v>
      </c>
      <c r="BW43" s="3">
        <f t="shared" si="2"/>
        <v>0</v>
      </c>
      <c r="BX43" s="3">
        <f t="shared" si="58"/>
        <v>0</v>
      </c>
      <c r="BY43" s="2">
        <v>0</v>
      </c>
      <c r="BZ43" s="3">
        <v>0</v>
      </c>
      <c r="CA43" s="3">
        <f t="shared" si="59"/>
        <v>0</v>
      </c>
      <c r="CB43" s="3">
        <f t="shared" si="60"/>
        <v>0</v>
      </c>
      <c r="CC43" s="3">
        <f t="shared" si="3"/>
        <v>0</v>
      </c>
      <c r="CD43" s="3">
        <f t="shared" si="61"/>
        <v>0</v>
      </c>
      <c r="CE43" s="3">
        <f t="shared" si="4"/>
        <v>0</v>
      </c>
      <c r="CF43" s="3">
        <f t="shared" si="62"/>
        <v>0</v>
      </c>
      <c r="CG43" s="3">
        <f t="shared" si="5"/>
        <v>0</v>
      </c>
      <c r="CH43" s="11">
        <f t="shared" si="63"/>
        <v>0</v>
      </c>
    </row>
    <row r="44" spans="1:86" x14ac:dyDescent="0.25">
      <c r="A44" s="1" t="s">
        <v>80</v>
      </c>
      <c r="B44" s="1" t="s">
        <v>81</v>
      </c>
      <c r="C44" s="7">
        <v>182.45714285714286</v>
      </c>
      <c r="D44" s="7">
        <v>151.30000000000001</v>
      </c>
      <c r="E44" s="7">
        <v>161</v>
      </c>
      <c r="F44" s="7">
        <v>95</v>
      </c>
      <c r="G44" s="2">
        <v>0</v>
      </c>
      <c r="H44" s="3">
        <v>0</v>
      </c>
      <c r="I44" s="3">
        <f t="shared" si="6"/>
        <v>0</v>
      </c>
      <c r="J44" s="3">
        <f t="shared" si="7"/>
        <v>0</v>
      </c>
      <c r="K44" s="3">
        <f t="shared" si="8"/>
        <v>0</v>
      </c>
      <c r="L44" s="3">
        <f t="shared" si="9"/>
        <v>0</v>
      </c>
      <c r="M44" s="3">
        <f t="shared" si="10"/>
        <v>0</v>
      </c>
      <c r="N44" s="3">
        <f t="shared" si="11"/>
        <v>0</v>
      </c>
      <c r="O44" s="3">
        <f t="shared" si="12"/>
        <v>0</v>
      </c>
      <c r="P44" s="3">
        <f t="shared" si="13"/>
        <v>0</v>
      </c>
      <c r="Q44" s="2">
        <v>0</v>
      </c>
      <c r="R44" s="3">
        <v>0</v>
      </c>
      <c r="S44" s="3">
        <f t="shared" si="14"/>
        <v>0</v>
      </c>
      <c r="T44" s="3">
        <f t="shared" si="15"/>
        <v>0</v>
      </c>
      <c r="U44" s="3">
        <f t="shared" si="16"/>
        <v>0</v>
      </c>
      <c r="V44" s="3">
        <f t="shared" si="17"/>
        <v>0</v>
      </c>
      <c r="W44" s="3">
        <f t="shared" si="18"/>
        <v>0</v>
      </c>
      <c r="X44" s="3">
        <f t="shared" si="19"/>
        <v>0</v>
      </c>
      <c r="Y44" s="3">
        <f t="shared" si="20"/>
        <v>0</v>
      </c>
      <c r="Z44" s="3">
        <f t="shared" si="21"/>
        <v>0</v>
      </c>
      <c r="AA44" s="2">
        <v>0</v>
      </c>
      <c r="AB44" s="3">
        <v>0</v>
      </c>
      <c r="AC44" s="3">
        <f t="shared" si="22"/>
        <v>0</v>
      </c>
      <c r="AD44" s="3">
        <f t="shared" si="23"/>
        <v>0</v>
      </c>
      <c r="AE44" s="3">
        <f t="shared" si="24"/>
        <v>0</v>
      </c>
      <c r="AF44" s="3">
        <f t="shared" si="25"/>
        <v>0</v>
      </c>
      <c r="AG44" s="3">
        <f t="shared" si="26"/>
        <v>0</v>
      </c>
      <c r="AH44" s="3">
        <f t="shared" si="27"/>
        <v>0</v>
      </c>
      <c r="AI44" s="3">
        <f t="shared" si="28"/>
        <v>0</v>
      </c>
      <c r="AJ44" s="3">
        <f t="shared" si="29"/>
        <v>0</v>
      </c>
      <c r="AK44" s="2">
        <v>0</v>
      </c>
      <c r="AL44" s="3">
        <v>0</v>
      </c>
      <c r="AM44" s="3">
        <f t="shared" si="30"/>
        <v>0</v>
      </c>
      <c r="AN44" s="3">
        <f t="shared" si="31"/>
        <v>0</v>
      </c>
      <c r="AO44" s="3">
        <f t="shared" si="32"/>
        <v>0</v>
      </c>
      <c r="AP44" s="3">
        <f t="shared" si="33"/>
        <v>0</v>
      </c>
      <c r="AQ44" s="3">
        <f t="shared" si="34"/>
        <v>0</v>
      </c>
      <c r="AR44" s="3">
        <f t="shared" si="35"/>
        <v>0</v>
      </c>
      <c r="AS44" s="3">
        <f t="shared" si="36"/>
        <v>0</v>
      </c>
      <c r="AT44" s="3">
        <f t="shared" si="37"/>
        <v>0</v>
      </c>
      <c r="AU44" s="2">
        <v>0</v>
      </c>
      <c r="AV44" s="3">
        <v>0</v>
      </c>
      <c r="AW44" s="3">
        <f t="shared" si="38"/>
        <v>0</v>
      </c>
      <c r="AX44" s="3">
        <f t="shared" si="39"/>
        <v>0</v>
      </c>
      <c r="AY44" s="3">
        <f t="shared" si="40"/>
        <v>0</v>
      </c>
      <c r="AZ44" s="3">
        <f t="shared" si="41"/>
        <v>0</v>
      </c>
      <c r="BA44" s="3">
        <f t="shared" si="42"/>
        <v>0</v>
      </c>
      <c r="BB44" s="3">
        <f t="shared" si="43"/>
        <v>0</v>
      </c>
      <c r="BC44" s="3">
        <f t="shared" si="44"/>
        <v>0</v>
      </c>
      <c r="BD44" s="3">
        <f t="shared" si="45"/>
        <v>0</v>
      </c>
      <c r="BE44" s="2">
        <v>0</v>
      </c>
      <c r="BF44" s="3">
        <v>0</v>
      </c>
      <c r="BG44" s="3">
        <f t="shared" si="46"/>
        <v>0</v>
      </c>
      <c r="BH44" s="3">
        <f t="shared" si="47"/>
        <v>0</v>
      </c>
      <c r="BI44" s="3">
        <f t="shared" si="48"/>
        <v>0</v>
      </c>
      <c r="BJ44" s="3">
        <f t="shared" si="49"/>
        <v>0</v>
      </c>
      <c r="BK44" s="3">
        <f t="shared" si="50"/>
        <v>0</v>
      </c>
      <c r="BL44" s="3">
        <f t="shared" si="51"/>
        <v>0</v>
      </c>
      <c r="BM44" s="3">
        <f t="shared" si="52"/>
        <v>0</v>
      </c>
      <c r="BN44" s="3">
        <f t="shared" si="53"/>
        <v>0</v>
      </c>
      <c r="BO44" s="2">
        <v>0</v>
      </c>
      <c r="BP44" s="3">
        <v>0</v>
      </c>
      <c r="BQ44" s="3">
        <f t="shared" si="54"/>
        <v>0</v>
      </c>
      <c r="BR44" s="3">
        <f t="shared" si="55"/>
        <v>0</v>
      </c>
      <c r="BS44" s="3">
        <f t="shared" si="0"/>
        <v>0</v>
      </c>
      <c r="BT44" s="3">
        <f t="shared" si="56"/>
        <v>0</v>
      </c>
      <c r="BU44" s="3">
        <f t="shared" si="1"/>
        <v>0</v>
      </c>
      <c r="BV44" s="3">
        <f t="shared" si="57"/>
        <v>0</v>
      </c>
      <c r="BW44" s="3">
        <f t="shared" si="2"/>
        <v>0</v>
      </c>
      <c r="BX44" s="3">
        <f t="shared" si="58"/>
        <v>0</v>
      </c>
      <c r="BY44" s="2">
        <v>0</v>
      </c>
      <c r="BZ44" s="3">
        <v>0</v>
      </c>
      <c r="CA44" s="3">
        <f t="shared" si="59"/>
        <v>0</v>
      </c>
      <c r="CB44" s="3">
        <f t="shared" si="60"/>
        <v>0</v>
      </c>
      <c r="CC44" s="3">
        <f t="shared" si="3"/>
        <v>0</v>
      </c>
      <c r="CD44" s="3">
        <f t="shared" si="61"/>
        <v>0</v>
      </c>
      <c r="CE44" s="3">
        <f t="shared" si="4"/>
        <v>0</v>
      </c>
      <c r="CF44" s="3">
        <f t="shared" si="62"/>
        <v>0</v>
      </c>
      <c r="CG44" s="3">
        <f t="shared" si="5"/>
        <v>0</v>
      </c>
      <c r="CH44" s="11">
        <f t="shared" si="63"/>
        <v>0</v>
      </c>
    </row>
    <row r="45" spans="1:86" x14ac:dyDescent="0.25">
      <c r="A45" s="1" t="s">
        <v>82</v>
      </c>
      <c r="B45" s="1" t="s">
        <v>83</v>
      </c>
      <c r="C45" s="7">
        <v>168.67567567567568</v>
      </c>
      <c r="D45" s="7">
        <v>125</v>
      </c>
      <c r="E45" s="7">
        <v>200</v>
      </c>
      <c r="F45" s="7">
        <v>95</v>
      </c>
      <c r="G45" s="2">
        <v>0</v>
      </c>
      <c r="H45" s="3">
        <v>0</v>
      </c>
      <c r="I45" s="3">
        <f t="shared" si="6"/>
        <v>0</v>
      </c>
      <c r="J45" s="3">
        <f t="shared" si="7"/>
        <v>0</v>
      </c>
      <c r="K45" s="3">
        <f t="shared" si="8"/>
        <v>0</v>
      </c>
      <c r="L45" s="3">
        <f t="shared" si="9"/>
        <v>0</v>
      </c>
      <c r="M45" s="3">
        <f t="shared" si="10"/>
        <v>0</v>
      </c>
      <c r="N45" s="3">
        <f t="shared" si="11"/>
        <v>0</v>
      </c>
      <c r="O45" s="3">
        <f t="shared" si="12"/>
        <v>0</v>
      </c>
      <c r="P45" s="3">
        <f t="shared" si="13"/>
        <v>0</v>
      </c>
      <c r="Q45" s="2">
        <v>0</v>
      </c>
      <c r="R45" s="3">
        <v>0</v>
      </c>
      <c r="S45" s="3">
        <f t="shared" si="14"/>
        <v>0</v>
      </c>
      <c r="T45" s="3">
        <f t="shared" si="15"/>
        <v>0</v>
      </c>
      <c r="U45" s="3">
        <f t="shared" si="16"/>
        <v>0</v>
      </c>
      <c r="V45" s="3">
        <f t="shared" si="17"/>
        <v>0</v>
      </c>
      <c r="W45" s="3">
        <f t="shared" si="18"/>
        <v>0</v>
      </c>
      <c r="X45" s="3">
        <f t="shared" si="19"/>
        <v>0</v>
      </c>
      <c r="Y45" s="3">
        <f t="shared" si="20"/>
        <v>0</v>
      </c>
      <c r="Z45" s="3">
        <f t="shared" si="21"/>
        <v>0</v>
      </c>
      <c r="AA45" s="2">
        <v>0</v>
      </c>
      <c r="AB45" s="3">
        <v>0</v>
      </c>
      <c r="AC45" s="3">
        <f t="shared" si="22"/>
        <v>0</v>
      </c>
      <c r="AD45" s="3">
        <f t="shared" si="23"/>
        <v>0</v>
      </c>
      <c r="AE45" s="3">
        <f t="shared" si="24"/>
        <v>0</v>
      </c>
      <c r="AF45" s="3">
        <f t="shared" si="25"/>
        <v>0</v>
      </c>
      <c r="AG45" s="3">
        <f t="shared" si="26"/>
        <v>0</v>
      </c>
      <c r="AH45" s="3">
        <f t="shared" si="27"/>
        <v>0</v>
      </c>
      <c r="AI45" s="3">
        <f t="shared" si="28"/>
        <v>0</v>
      </c>
      <c r="AJ45" s="3">
        <f t="shared" si="29"/>
        <v>0</v>
      </c>
      <c r="AK45" s="2">
        <v>0</v>
      </c>
      <c r="AL45" s="3">
        <v>0</v>
      </c>
      <c r="AM45" s="3">
        <f t="shared" si="30"/>
        <v>0</v>
      </c>
      <c r="AN45" s="3">
        <f t="shared" si="31"/>
        <v>0</v>
      </c>
      <c r="AO45" s="3">
        <f t="shared" si="32"/>
        <v>0</v>
      </c>
      <c r="AP45" s="3">
        <f t="shared" si="33"/>
        <v>0</v>
      </c>
      <c r="AQ45" s="3">
        <f t="shared" si="34"/>
        <v>0</v>
      </c>
      <c r="AR45" s="3">
        <f t="shared" si="35"/>
        <v>0</v>
      </c>
      <c r="AS45" s="3">
        <f t="shared" si="36"/>
        <v>0</v>
      </c>
      <c r="AT45" s="3">
        <f t="shared" si="37"/>
        <v>0</v>
      </c>
      <c r="AU45" s="2">
        <v>0</v>
      </c>
      <c r="AV45" s="3">
        <v>0</v>
      </c>
      <c r="AW45" s="3">
        <f t="shared" si="38"/>
        <v>0</v>
      </c>
      <c r="AX45" s="3">
        <f t="shared" si="39"/>
        <v>0</v>
      </c>
      <c r="AY45" s="3">
        <f t="shared" si="40"/>
        <v>0</v>
      </c>
      <c r="AZ45" s="3">
        <f t="shared" si="41"/>
        <v>0</v>
      </c>
      <c r="BA45" s="3">
        <f t="shared" si="42"/>
        <v>0</v>
      </c>
      <c r="BB45" s="3">
        <f t="shared" si="43"/>
        <v>0</v>
      </c>
      <c r="BC45" s="3">
        <f t="shared" si="44"/>
        <v>0</v>
      </c>
      <c r="BD45" s="3">
        <f t="shared" si="45"/>
        <v>0</v>
      </c>
      <c r="BE45" s="2">
        <v>0</v>
      </c>
      <c r="BF45" s="3">
        <v>0</v>
      </c>
      <c r="BG45" s="3">
        <f t="shared" si="46"/>
        <v>0</v>
      </c>
      <c r="BH45" s="3">
        <f t="shared" si="47"/>
        <v>0</v>
      </c>
      <c r="BI45" s="3">
        <f t="shared" si="48"/>
        <v>0</v>
      </c>
      <c r="BJ45" s="3">
        <f t="shared" si="49"/>
        <v>0</v>
      </c>
      <c r="BK45" s="3">
        <f t="shared" si="50"/>
        <v>0</v>
      </c>
      <c r="BL45" s="3">
        <f t="shared" si="51"/>
        <v>0</v>
      </c>
      <c r="BM45" s="3">
        <f t="shared" si="52"/>
        <v>0</v>
      </c>
      <c r="BN45" s="3">
        <f t="shared" si="53"/>
        <v>0</v>
      </c>
      <c r="BO45" s="2">
        <v>0</v>
      </c>
      <c r="BP45" s="3">
        <v>0</v>
      </c>
      <c r="BQ45" s="3">
        <f t="shared" si="54"/>
        <v>0</v>
      </c>
      <c r="BR45" s="3">
        <f t="shared" si="55"/>
        <v>0</v>
      </c>
      <c r="BS45" s="3">
        <f t="shared" si="0"/>
        <v>0</v>
      </c>
      <c r="BT45" s="3">
        <f t="shared" si="56"/>
        <v>0</v>
      </c>
      <c r="BU45" s="3">
        <f t="shared" si="1"/>
        <v>0</v>
      </c>
      <c r="BV45" s="3">
        <f t="shared" si="57"/>
        <v>0</v>
      </c>
      <c r="BW45" s="3">
        <f t="shared" si="2"/>
        <v>0</v>
      </c>
      <c r="BX45" s="3">
        <f t="shared" si="58"/>
        <v>0</v>
      </c>
      <c r="BY45" s="2">
        <v>0</v>
      </c>
      <c r="BZ45" s="3">
        <v>0</v>
      </c>
      <c r="CA45" s="3">
        <f t="shared" si="59"/>
        <v>0</v>
      </c>
      <c r="CB45" s="3">
        <f t="shared" si="60"/>
        <v>0</v>
      </c>
      <c r="CC45" s="3">
        <f t="shared" si="3"/>
        <v>0</v>
      </c>
      <c r="CD45" s="3">
        <f t="shared" si="61"/>
        <v>0</v>
      </c>
      <c r="CE45" s="3">
        <f t="shared" si="4"/>
        <v>0</v>
      </c>
      <c r="CF45" s="3">
        <f t="shared" si="62"/>
        <v>0</v>
      </c>
      <c r="CG45" s="3">
        <f t="shared" si="5"/>
        <v>0</v>
      </c>
      <c r="CH45" s="11">
        <f t="shared" si="63"/>
        <v>0</v>
      </c>
    </row>
    <row r="46" spans="1:86" x14ac:dyDescent="0.25">
      <c r="A46" s="1" t="s">
        <v>84</v>
      </c>
      <c r="B46" s="1" t="s">
        <v>85</v>
      </c>
      <c r="C46" s="7">
        <v>202.30487804878049</v>
      </c>
      <c r="D46" s="7">
        <v>160</v>
      </c>
      <c r="E46" s="7">
        <v>200</v>
      </c>
      <c r="F46" s="7">
        <v>130</v>
      </c>
      <c r="G46" s="2">
        <v>0</v>
      </c>
      <c r="H46" s="3">
        <v>0</v>
      </c>
      <c r="I46" s="3">
        <f t="shared" si="6"/>
        <v>0</v>
      </c>
      <c r="J46" s="3">
        <f t="shared" si="7"/>
        <v>0</v>
      </c>
      <c r="K46" s="3">
        <f t="shared" si="8"/>
        <v>0</v>
      </c>
      <c r="L46" s="3">
        <f t="shared" si="9"/>
        <v>0</v>
      </c>
      <c r="M46" s="3">
        <f t="shared" si="10"/>
        <v>0</v>
      </c>
      <c r="N46" s="3">
        <f t="shared" si="11"/>
        <v>0</v>
      </c>
      <c r="O46" s="3">
        <f t="shared" si="12"/>
        <v>0</v>
      </c>
      <c r="P46" s="3">
        <f t="shared" si="13"/>
        <v>0</v>
      </c>
      <c r="Q46" s="2">
        <v>0</v>
      </c>
      <c r="R46" s="3">
        <v>0</v>
      </c>
      <c r="S46" s="3">
        <f t="shared" si="14"/>
        <v>0</v>
      </c>
      <c r="T46" s="3">
        <f t="shared" si="15"/>
        <v>0</v>
      </c>
      <c r="U46" s="3">
        <f t="shared" si="16"/>
        <v>0</v>
      </c>
      <c r="V46" s="3">
        <f t="shared" si="17"/>
        <v>0</v>
      </c>
      <c r="W46" s="3">
        <f t="shared" si="18"/>
        <v>0</v>
      </c>
      <c r="X46" s="3">
        <f t="shared" si="19"/>
        <v>0</v>
      </c>
      <c r="Y46" s="3">
        <f t="shared" si="20"/>
        <v>0</v>
      </c>
      <c r="Z46" s="3">
        <f t="shared" si="21"/>
        <v>0</v>
      </c>
      <c r="AA46" s="2">
        <v>0</v>
      </c>
      <c r="AB46" s="3">
        <v>0</v>
      </c>
      <c r="AC46" s="3">
        <f t="shared" si="22"/>
        <v>0</v>
      </c>
      <c r="AD46" s="3">
        <f t="shared" si="23"/>
        <v>0</v>
      </c>
      <c r="AE46" s="3">
        <f t="shared" si="24"/>
        <v>0</v>
      </c>
      <c r="AF46" s="3">
        <f t="shared" si="25"/>
        <v>0</v>
      </c>
      <c r="AG46" s="3">
        <f t="shared" si="26"/>
        <v>0</v>
      </c>
      <c r="AH46" s="3">
        <f t="shared" si="27"/>
        <v>0</v>
      </c>
      <c r="AI46" s="3">
        <f t="shared" si="28"/>
        <v>0</v>
      </c>
      <c r="AJ46" s="3">
        <f t="shared" si="29"/>
        <v>0</v>
      </c>
      <c r="AK46" s="2">
        <v>0</v>
      </c>
      <c r="AL46" s="3">
        <v>0</v>
      </c>
      <c r="AM46" s="3">
        <f t="shared" si="30"/>
        <v>0</v>
      </c>
      <c r="AN46" s="3">
        <f t="shared" si="31"/>
        <v>0</v>
      </c>
      <c r="AO46" s="3">
        <f t="shared" si="32"/>
        <v>0</v>
      </c>
      <c r="AP46" s="3">
        <f t="shared" si="33"/>
        <v>0</v>
      </c>
      <c r="AQ46" s="3">
        <f t="shared" si="34"/>
        <v>0</v>
      </c>
      <c r="AR46" s="3">
        <f t="shared" si="35"/>
        <v>0</v>
      </c>
      <c r="AS46" s="3">
        <f t="shared" si="36"/>
        <v>0</v>
      </c>
      <c r="AT46" s="3">
        <f t="shared" si="37"/>
        <v>0</v>
      </c>
      <c r="AU46" s="2">
        <v>0</v>
      </c>
      <c r="AV46" s="3">
        <v>0</v>
      </c>
      <c r="AW46" s="3">
        <f t="shared" si="38"/>
        <v>0</v>
      </c>
      <c r="AX46" s="3">
        <f t="shared" si="39"/>
        <v>0</v>
      </c>
      <c r="AY46" s="3">
        <f t="shared" si="40"/>
        <v>0</v>
      </c>
      <c r="AZ46" s="3">
        <f t="shared" si="41"/>
        <v>0</v>
      </c>
      <c r="BA46" s="3">
        <f t="shared" si="42"/>
        <v>0</v>
      </c>
      <c r="BB46" s="3">
        <f t="shared" si="43"/>
        <v>0</v>
      </c>
      <c r="BC46" s="3">
        <f t="shared" si="44"/>
        <v>0</v>
      </c>
      <c r="BD46" s="3">
        <f t="shared" si="45"/>
        <v>0</v>
      </c>
      <c r="BE46" s="2">
        <v>0</v>
      </c>
      <c r="BF46" s="3">
        <v>0</v>
      </c>
      <c r="BG46" s="3">
        <f t="shared" si="46"/>
        <v>0</v>
      </c>
      <c r="BH46" s="3">
        <f t="shared" si="47"/>
        <v>0</v>
      </c>
      <c r="BI46" s="3">
        <f t="shared" si="48"/>
        <v>0</v>
      </c>
      <c r="BJ46" s="3">
        <f t="shared" si="49"/>
        <v>0</v>
      </c>
      <c r="BK46" s="3">
        <f t="shared" si="50"/>
        <v>0</v>
      </c>
      <c r="BL46" s="3">
        <f t="shared" si="51"/>
        <v>0</v>
      </c>
      <c r="BM46" s="3">
        <f t="shared" si="52"/>
        <v>0</v>
      </c>
      <c r="BN46" s="3">
        <f t="shared" si="53"/>
        <v>0</v>
      </c>
      <c r="BO46" s="2">
        <v>0</v>
      </c>
      <c r="BP46" s="3">
        <v>0</v>
      </c>
      <c r="BQ46" s="3">
        <f t="shared" si="54"/>
        <v>0</v>
      </c>
      <c r="BR46" s="3">
        <f t="shared" si="55"/>
        <v>0</v>
      </c>
      <c r="BS46" s="3">
        <f t="shared" si="0"/>
        <v>0</v>
      </c>
      <c r="BT46" s="3">
        <f t="shared" si="56"/>
        <v>0</v>
      </c>
      <c r="BU46" s="3">
        <f t="shared" si="1"/>
        <v>0</v>
      </c>
      <c r="BV46" s="3">
        <f t="shared" si="57"/>
        <v>0</v>
      </c>
      <c r="BW46" s="3">
        <f t="shared" si="2"/>
        <v>0</v>
      </c>
      <c r="BX46" s="3">
        <f t="shared" si="58"/>
        <v>0</v>
      </c>
      <c r="BY46" s="2">
        <v>0</v>
      </c>
      <c r="BZ46" s="3">
        <v>0</v>
      </c>
      <c r="CA46" s="3">
        <f t="shared" si="59"/>
        <v>0</v>
      </c>
      <c r="CB46" s="3">
        <f t="shared" si="60"/>
        <v>0</v>
      </c>
      <c r="CC46" s="3">
        <f t="shared" si="3"/>
        <v>0</v>
      </c>
      <c r="CD46" s="3">
        <f t="shared" si="61"/>
        <v>0</v>
      </c>
      <c r="CE46" s="3">
        <f t="shared" si="4"/>
        <v>0</v>
      </c>
      <c r="CF46" s="3">
        <f t="shared" si="62"/>
        <v>0</v>
      </c>
      <c r="CG46" s="3">
        <f t="shared" si="5"/>
        <v>0</v>
      </c>
      <c r="CH46" s="11">
        <f t="shared" si="63"/>
        <v>0</v>
      </c>
    </row>
    <row r="47" spans="1:86" x14ac:dyDescent="0.25">
      <c r="G47" s="5">
        <f t="shared" ref="G47:N47" si="64">SUM(G4:G46)</f>
        <v>4</v>
      </c>
      <c r="H47" s="4">
        <f t="shared" si="64"/>
        <v>390.54</v>
      </c>
      <c r="I47" s="4">
        <f>SUM(I4:I46)</f>
        <v>328.75</v>
      </c>
      <c r="J47" s="10">
        <f>SUM(J4:J46)</f>
        <v>61.79</v>
      </c>
      <c r="K47" s="4">
        <f t="shared" si="64"/>
        <v>500.98245183503036</v>
      </c>
      <c r="L47" s="4">
        <f t="shared" si="64"/>
        <v>-110.44245183503037</v>
      </c>
      <c r="M47" s="4">
        <f t="shared" si="64"/>
        <v>440.6</v>
      </c>
      <c r="N47" s="4">
        <f t="shared" si="64"/>
        <v>-50.059999999999995</v>
      </c>
      <c r="P47" s="4">
        <f t="shared" ref="P47:Z47" si="65">SUM(P4:P46)</f>
        <v>-106.46000000000001</v>
      </c>
      <c r="Q47" s="5">
        <f t="shared" si="65"/>
        <v>194</v>
      </c>
      <c r="R47" s="4">
        <f t="shared" si="65"/>
        <v>24766.68</v>
      </c>
      <c r="S47" s="4">
        <f>SUM(S4:S46)</f>
        <v>18580.349999999999</v>
      </c>
      <c r="T47" s="14">
        <f>SUM(T4:T46)</f>
        <v>6186.33</v>
      </c>
      <c r="U47" s="4">
        <f t="shared" si="65"/>
        <v>27732.139258816598</v>
      </c>
      <c r="V47" s="4">
        <f t="shared" si="65"/>
        <v>-2965.4592588166051</v>
      </c>
      <c r="W47" s="4">
        <f t="shared" si="65"/>
        <v>24094.800000000003</v>
      </c>
      <c r="X47" s="4">
        <f t="shared" si="65"/>
        <v>671.87999999999943</v>
      </c>
      <c r="Y47" s="4">
        <f t="shared" si="65"/>
        <v>27917</v>
      </c>
      <c r="Z47" s="4">
        <f t="shared" si="65"/>
        <v>-3150.3199999999997</v>
      </c>
      <c r="AB47" s="4">
        <f>SUM(AB4:AB46)</f>
        <v>11462.5</v>
      </c>
      <c r="AC47" s="4">
        <f>SUM(AC4:AC46)</f>
        <v>8191.75</v>
      </c>
      <c r="AD47" s="14">
        <f>SUM(AD4:AD46)</f>
        <v>3270.75</v>
      </c>
      <c r="AE47" s="4">
        <f t="shared" ref="AE47:AJ47" si="66">SUM(AE4:AE46)</f>
        <v>12938.296083193793</v>
      </c>
      <c r="AF47" s="4">
        <f t="shared" si="66"/>
        <v>-1475.7960831937942</v>
      </c>
      <c r="AG47" s="4">
        <f t="shared" si="66"/>
        <v>10473</v>
      </c>
      <c r="AH47" s="4">
        <f t="shared" si="66"/>
        <v>989.49999999999977</v>
      </c>
      <c r="AI47" s="4">
        <f t="shared" si="66"/>
        <v>13934</v>
      </c>
      <c r="AJ47" s="4">
        <f t="shared" si="66"/>
        <v>-2471.5</v>
      </c>
      <c r="AL47" s="4">
        <f>SUM(AL4:AL46)</f>
        <v>3029.5</v>
      </c>
      <c r="AM47" s="15">
        <f>SUM(AM4:AM46)</f>
        <v>3925.1</v>
      </c>
      <c r="AN47" s="14">
        <f>SUM(AN4:AN46)</f>
        <v>-895.59999999999991</v>
      </c>
      <c r="AO47" s="4">
        <f t="shared" ref="AO47:AT47" si="67">SUM(AO4:AO46)</f>
        <v>6307.2205470897188</v>
      </c>
      <c r="AP47" s="4">
        <f t="shared" si="67"/>
        <v>-3277.7205470897188</v>
      </c>
      <c r="AQ47" s="4">
        <f t="shared" si="67"/>
        <v>5120.3</v>
      </c>
      <c r="AR47" s="4">
        <f t="shared" si="67"/>
        <v>-2090.7999999999997</v>
      </c>
      <c r="AS47" s="4">
        <f t="shared" si="67"/>
        <v>6722</v>
      </c>
      <c r="AT47" s="4">
        <f t="shared" si="67"/>
        <v>-3692.5</v>
      </c>
      <c r="AV47" s="4">
        <f>SUM(AV4:AV46)</f>
        <v>23817.25</v>
      </c>
      <c r="AW47" s="4">
        <f>SUM(AW4:AW46)</f>
        <v>18315.25</v>
      </c>
      <c r="AX47" s="14">
        <f>SUM(AX4:AX46)</f>
        <v>5502</v>
      </c>
      <c r="AY47" s="4">
        <f t="shared" ref="AY47:BD47" si="68">SUM(AY4:AY46)</f>
        <v>27847.783393775371</v>
      </c>
      <c r="AZ47" s="4">
        <f t="shared" si="68"/>
        <v>-4030.5333937753708</v>
      </c>
      <c r="BA47" s="4">
        <f t="shared" si="68"/>
        <v>23343.300000000003</v>
      </c>
      <c r="BB47" s="4">
        <f t="shared" si="68"/>
        <v>473.94999999999931</v>
      </c>
      <c r="BC47" s="4">
        <f t="shared" si="68"/>
        <v>29275</v>
      </c>
      <c r="BD47" s="4">
        <f t="shared" si="68"/>
        <v>-5457.75</v>
      </c>
      <c r="BF47" s="4">
        <f>SUM(BF4:BF46)</f>
        <v>16359</v>
      </c>
      <c r="BG47" s="4">
        <f>SUM(BG4:BG46)</f>
        <v>8382.75</v>
      </c>
      <c r="BH47" s="14">
        <f>SUM(BH4:BH46)</f>
        <v>7976.25</v>
      </c>
      <c r="BI47" s="4">
        <f t="shared" ref="BI47:BN47" si="69">SUM(BI4:BI46)</f>
        <v>12955.331154396314</v>
      </c>
      <c r="BJ47" s="4">
        <f t="shared" si="69"/>
        <v>3403.6688456036836</v>
      </c>
      <c r="BK47" s="4">
        <f t="shared" si="69"/>
        <v>11140.199999999999</v>
      </c>
      <c r="BL47" s="4">
        <f t="shared" si="69"/>
        <v>5218.7999999999993</v>
      </c>
      <c r="BM47" s="4">
        <f t="shared" si="69"/>
        <v>13052</v>
      </c>
      <c r="BN47" s="4">
        <f t="shared" si="69"/>
        <v>3307</v>
      </c>
      <c r="BP47" s="4">
        <f>SUM(BP4:BP46)</f>
        <v>10269.450000000001</v>
      </c>
      <c r="BQ47" s="4">
        <f>SUM(BQ4:BQ46)</f>
        <v>14502.7</v>
      </c>
      <c r="BR47" s="14">
        <f>SUM(BR4:BR46)</f>
        <v>-4233.25</v>
      </c>
      <c r="BS47" s="4">
        <f t="shared" ref="BS47:BX47" si="70">SUM(BS4:BS46)</f>
        <v>23181.899638098788</v>
      </c>
      <c r="BT47" s="4">
        <f t="shared" si="70"/>
        <v>-12912.449638098797</v>
      </c>
      <c r="BU47" s="4">
        <f t="shared" si="70"/>
        <v>18500.199999999997</v>
      </c>
      <c r="BV47" s="4">
        <f t="shared" si="70"/>
        <v>-8230.75</v>
      </c>
      <c r="BW47" s="4">
        <f t="shared" si="70"/>
        <v>26001</v>
      </c>
      <c r="BX47" s="4">
        <f t="shared" si="70"/>
        <v>-15731.55</v>
      </c>
      <c r="BZ47" s="4">
        <f>SUM(BZ4:BZ46)</f>
        <v>12204</v>
      </c>
      <c r="CA47" s="4">
        <f>SUM(CA4:CA46)</f>
        <v>6460.8</v>
      </c>
      <c r="CB47" s="14">
        <f>SUM(CB4:CB46)</f>
        <v>5743.2</v>
      </c>
      <c r="CC47" s="4">
        <f t="shared" ref="CC47:CH47" si="71">SUM(CC4:CC46)</f>
        <v>9958.6457082259931</v>
      </c>
      <c r="CD47" s="4">
        <f t="shared" si="71"/>
        <v>2245.3542917740078</v>
      </c>
      <c r="CE47" s="4">
        <f t="shared" si="71"/>
        <v>8482.2999999999993</v>
      </c>
      <c r="CF47" s="4">
        <f t="shared" si="71"/>
        <v>3721.7</v>
      </c>
      <c r="CG47" s="4">
        <f t="shared" si="71"/>
        <v>10130</v>
      </c>
      <c r="CH47" s="12">
        <f t="shared" si="71"/>
        <v>2074</v>
      </c>
    </row>
    <row r="49" spans="1:16" x14ac:dyDescent="0.25">
      <c r="G49" s="25"/>
      <c r="J49" s="20" t="s">
        <v>103</v>
      </c>
      <c r="K49" s="1"/>
      <c r="L49" s="1"/>
      <c r="M49" s="1"/>
      <c r="N49" s="1"/>
      <c r="O49" s="1"/>
      <c r="P49" s="1"/>
    </row>
    <row r="50" spans="1:16" x14ac:dyDescent="0.25">
      <c r="E50" s="21" t="s">
        <v>105</v>
      </c>
      <c r="G50" s="24" t="s">
        <v>106</v>
      </c>
      <c r="J50" s="16" t="s">
        <v>104</v>
      </c>
      <c r="K50" s="18"/>
      <c r="L50" s="17" t="s">
        <v>96</v>
      </c>
      <c r="M50" s="18"/>
      <c r="N50" s="16" t="s">
        <v>97</v>
      </c>
      <c r="O50" s="18"/>
      <c r="P50" s="17" t="s">
        <v>98</v>
      </c>
    </row>
    <row r="51" spans="1:16" x14ac:dyDescent="0.25">
      <c r="E51" s="22">
        <f>H47+R47+AB47+AL47+AV47+BF47+BP47+BZ47</f>
        <v>102298.92</v>
      </c>
      <c r="G51" s="23">
        <f>E51-J51</f>
        <v>78687.45</v>
      </c>
      <c r="J51" s="19">
        <f>J47+T47+AD47+AN47+AX47+BH47+BR47+CB47</f>
        <v>23611.469999999998</v>
      </c>
      <c r="K51" s="18"/>
      <c r="L51" s="19">
        <f>L47+V47+AF47+AP47+AZ47+BJ47+BT47+CD47</f>
        <v>-19123.378235431624</v>
      </c>
      <c r="M51" s="18"/>
      <c r="N51" s="19">
        <f>N47+X47+AH47+AR47+BB47+BL47+BV47+CF47</f>
        <v>704.21999999999753</v>
      </c>
      <c r="O51" s="18"/>
      <c r="P51" s="19">
        <f>P47+Z47+AJ47+AT47+BD47+BN47+BX47+CH47</f>
        <v>-25229.079999999998</v>
      </c>
    </row>
    <row r="52" spans="1:16" x14ac:dyDescent="0.25">
      <c r="J52" s="29">
        <f>J51/E51</f>
        <v>0.23080859504675122</v>
      </c>
      <c r="L52" s="29">
        <f>L51/E51</f>
        <v>-0.18693626712219077</v>
      </c>
      <c r="N52" s="29">
        <f>N51/E51</f>
        <v>6.8839436428067618E-3</v>
      </c>
      <c r="P52" s="29">
        <f>P51/E51</f>
        <v>-0.24662117645034765</v>
      </c>
    </row>
    <row r="54" spans="1:16" x14ac:dyDescent="0.25">
      <c r="J54" s="12"/>
    </row>
    <row r="56" spans="1:16" x14ac:dyDescent="0.25">
      <c r="J56" s="12"/>
    </row>
    <row r="59" spans="1:16" ht="25.5" x14ac:dyDescent="0.25">
      <c r="A59" s="39" t="s">
        <v>98</v>
      </c>
      <c r="B59" s="39" t="s">
        <v>107</v>
      </c>
    </row>
    <row r="60" spans="1:16" ht="38.25" x14ac:dyDescent="0.25">
      <c r="A60" s="39" t="s">
        <v>101</v>
      </c>
      <c r="B60" s="39" t="s">
        <v>108</v>
      </c>
    </row>
    <row r="61" spans="1:16" ht="38.25" x14ac:dyDescent="0.25">
      <c r="A61" s="39" t="s">
        <v>96</v>
      </c>
      <c r="B61" s="39" t="s">
        <v>109</v>
      </c>
    </row>
    <row r="62" spans="1:16" ht="38.25" x14ac:dyDescent="0.25">
      <c r="A62" s="39" t="s">
        <v>104</v>
      </c>
      <c r="B62" s="39" t="s">
        <v>110</v>
      </c>
    </row>
  </sheetData>
  <mergeCells count="11">
    <mergeCell ref="A1:A3"/>
    <mergeCell ref="B1:B3"/>
    <mergeCell ref="C1:BZ1"/>
    <mergeCell ref="BE2:BF2"/>
    <mergeCell ref="BO2:BP2"/>
    <mergeCell ref="BY2:BZ2"/>
    <mergeCell ref="G2:H2"/>
    <mergeCell ref="Q2:R2"/>
    <mergeCell ref="AA2:AB2"/>
    <mergeCell ref="AK2:AL2"/>
    <mergeCell ref="AU2:AV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2014-10-30T14:44:20Z</dcterms:modified>
</cp:coreProperties>
</file>